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9" i="1" l="1"/>
  <c r="F19" i="1"/>
  <c r="E19" i="1"/>
  <c r="C19" i="1"/>
  <c r="B19" i="1"/>
  <c r="K9" i="1"/>
  <c r="K12" i="1"/>
  <c r="K15" i="1"/>
  <c r="F9" i="1"/>
  <c r="E9" i="1"/>
  <c r="E22" i="1"/>
  <c r="E27" i="1"/>
  <c r="E29" i="1"/>
  <c r="D9" i="1"/>
  <c r="C9" i="1"/>
  <c r="C15" i="1"/>
  <c r="B9" i="1"/>
  <c r="K6" i="1"/>
  <c r="F13" i="1"/>
  <c r="E15" i="1"/>
  <c r="E13" i="1"/>
  <c r="B13" i="1"/>
  <c r="B22" i="1"/>
  <c r="B27" i="1"/>
  <c r="B29" i="1"/>
  <c r="D22" i="1"/>
  <c r="D27" i="1"/>
  <c r="D29" i="1"/>
  <c r="F22" i="1"/>
  <c r="F27" i="1"/>
  <c r="F29" i="1"/>
  <c r="B15" i="1"/>
  <c r="D13" i="1"/>
  <c r="D17" i="1"/>
  <c r="E17" i="1"/>
  <c r="B17" i="1"/>
  <c r="C13" i="1"/>
  <c r="D15" i="1"/>
  <c r="F17" i="1"/>
  <c r="F15" i="1"/>
  <c r="C17" i="1"/>
  <c r="C22" i="1"/>
  <c r="C27" i="1"/>
  <c r="C29" i="1"/>
</calcChain>
</file>

<file path=xl/comments1.xml><?xml version="1.0" encoding="utf-8"?>
<comments xmlns="http://schemas.openxmlformats.org/spreadsheetml/2006/main">
  <authors>
    <author>Автор</author>
  </authors>
  <commentList>
    <comment ref="J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Взято минимальное количество. Рекомендация 0,2-0,5 ед/г</t>
        </r>
      </text>
    </comment>
    <comment ref="J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Рекомендуют 15-18 ед/г целлюлозы</t>
        </r>
      </text>
    </comment>
    <comment ref="D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Количество целлюлозы взял 5 % от количества сырья</t>
        </r>
      </text>
    </comment>
  </commentList>
</comments>
</file>

<file path=xl/sharedStrings.xml><?xml version="1.0" encoding="utf-8"?>
<sst xmlns="http://schemas.openxmlformats.org/spreadsheetml/2006/main" count="49" uniqueCount="48">
  <si>
    <t>Содержание крахмала в Сырье:   зерно, мука и пр.</t>
  </si>
  <si>
    <t>Активность</t>
  </si>
  <si>
    <t>Расход ед./г</t>
  </si>
  <si>
    <t xml:space="preserve"> Расход г(мл)/кг</t>
  </si>
  <si>
    <t>Рожь</t>
  </si>
  <si>
    <t>Пшеница</t>
  </si>
  <si>
    <t>Ячмень</t>
  </si>
  <si>
    <t>Кукуруза</t>
  </si>
  <si>
    <t>ед./г см3</t>
  </si>
  <si>
    <t xml:space="preserve"> крахмала(max)</t>
  </si>
  <si>
    <t>46-55</t>
  </si>
  <si>
    <t>48-66</t>
  </si>
  <si>
    <t>43-55</t>
  </si>
  <si>
    <t>58-69</t>
  </si>
  <si>
    <t>АмилоЛюкс</t>
  </si>
  <si>
    <t>Усреднённое значение в %</t>
  </si>
  <si>
    <t>pH опт 5-7, диапозон(4-8,5)</t>
  </si>
  <si>
    <t>t-ра опт 50-70 диап. (30-80)</t>
  </si>
  <si>
    <t>Усреднённое к-во чистого крахмала в  "N"кг. сырья</t>
  </si>
  <si>
    <t>Глюкаваморин Г3х</t>
  </si>
  <si>
    <t>pH-5-7, диапозон(3-8,5)</t>
  </si>
  <si>
    <t>"N"=</t>
  </si>
  <si>
    <t>t-ра опт 55-60 диап. (30-70)</t>
  </si>
  <si>
    <t>Количество фермента гр./кг.сырья:</t>
  </si>
  <si>
    <t>АмилоЛюкс:</t>
  </si>
  <si>
    <t xml:space="preserve">                Глюкаваморин Г3х</t>
  </si>
  <si>
    <t>Усреднённый выход спирта</t>
  </si>
  <si>
    <t>Культура   Крахмал %</t>
  </si>
  <si>
    <t>Кукуруза    58-69</t>
  </si>
  <si>
    <t>Овес         34-45</t>
  </si>
  <si>
    <t>Просо       42-65</t>
  </si>
  <si>
    <t>Пшеница   48-66</t>
  </si>
  <si>
    <t>Рожь        46-55</t>
  </si>
  <si>
    <t>Ячмень     43-55</t>
  </si>
  <si>
    <t>===================</t>
  </si>
  <si>
    <t>(Из таблицы ПрагмаТехник)</t>
  </si>
  <si>
    <t>Желаемая спиртуозность браги</t>
  </si>
  <si>
    <t>Объём браги в литрах:</t>
  </si>
  <si>
    <t>Норма расхода дрожжей гр./дал.</t>
  </si>
  <si>
    <t>Количество дрожжей в граммах:</t>
  </si>
  <si>
    <t>Крахмал</t>
  </si>
  <si>
    <t>кг. сырья</t>
  </si>
  <si>
    <t>Значения в жёлтых ячейках каждый может менять под своё сырьё .</t>
  </si>
  <si>
    <t>Расход дрожжей и спиртуозность я взял по максимуму для "мальтифлор"</t>
  </si>
  <si>
    <t xml:space="preserve">               Протосубтилин Г3х</t>
  </si>
  <si>
    <t xml:space="preserve">                Целлолюкс Г3х</t>
  </si>
  <si>
    <t>Протосубтилин Г3х</t>
  </si>
  <si>
    <t>Целлолюкс Г3х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</si>
</sst>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rgb="FF0070C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11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/>
    <xf numFmtId="164" fontId="0" fillId="0" borderId="13" xfId="0" applyNumberFormat="1" applyBorder="1" applyAlignment="1">
      <alignment horizontal="center" vertical="center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5" fillId="0" borderId="18" xfId="0" applyFont="1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14" xfId="0" applyBorder="1"/>
    <xf numFmtId="0" fontId="0" fillId="0" borderId="0" xfId="0" applyBorder="1" applyAlignment="1">
      <alignment horizontal="center" vertical="center"/>
    </xf>
    <xf numFmtId="0" fontId="7" fillId="0" borderId="0" xfId="0" applyFont="1" applyBorder="1"/>
    <xf numFmtId="0" fontId="0" fillId="0" borderId="15" xfId="0" applyBorder="1"/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center"/>
    </xf>
    <xf numFmtId="2" fontId="9" fillId="0" borderId="22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1" fillId="0" borderId="23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2" fontId="11" fillId="0" borderId="25" xfId="0" applyNumberFormat="1" applyFont="1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9" fontId="3" fillId="2" borderId="5" xfId="1" applyFont="1" applyFill="1" applyBorder="1" applyAlignment="1">
      <alignment horizontal="center"/>
    </xf>
    <xf numFmtId="9" fontId="3" fillId="2" borderId="6" xfId="1" applyFont="1" applyFill="1" applyBorder="1" applyAlignment="1">
      <alignment horizontal="center"/>
    </xf>
    <xf numFmtId="9" fontId="3" fillId="2" borderId="7" xfId="1" applyFont="1" applyFill="1" applyBorder="1" applyAlignment="1">
      <alignment horizontal="center"/>
    </xf>
    <xf numFmtId="0" fontId="12" fillId="0" borderId="26" xfId="0" applyFont="1" applyBorder="1"/>
    <xf numFmtId="0" fontId="0" fillId="0" borderId="0" xfId="0" applyBorder="1"/>
    <xf numFmtId="9" fontId="3" fillId="2" borderId="23" xfId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2" fontId="11" fillId="0" borderId="0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1" fontId="0" fillId="0" borderId="2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13" fillId="0" borderId="0" xfId="0" applyFont="1" applyBorder="1" applyAlignment="1">
      <alignment horizontal="left"/>
    </xf>
    <xf numFmtId="164" fontId="3" fillId="2" borderId="23" xfId="1" applyNumberFormat="1" applyFont="1" applyFill="1" applyBorder="1" applyAlignment="1">
      <alignment horizontal="center"/>
    </xf>
    <xf numFmtId="0" fontId="14" fillId="2" borderId="2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H21" sqref="H21"/>
    </sheetView>
  </sheetViews>
  <sheetFormatPr defaultRowHeight="14.4" x14ac:dyDescent="0.3"/>
  <cols>
    <col min="1" max="1" width="4.6640625" customWidth="1"/>
    <col min="2" max="2" width="12.6640625" customWidth="1"/>
    <col min="3" max="3" width="11.6640625" style="1" customWidth="1"/>
    <col min="4" max="4" width="13.44140625" style="1" customWidth="1"/>
    <col min="5" max="5" width="13" style="1" customWidth="1"/>
    <col min="6" max="6" width="11.33203125" customWidth="1"/>
    <col min="7" max="7" width="1.33203125" style="2" customWidth="1"/>
    <col min="8" max="8" width="24" style="2" customWidth="1"/>
    <col min="9" max="9" width="13.44140625" style="2" customWidth="1"/>
    <col min="10" max="10" width="14.6640625" style="2" customWidth="1"/>
    <col min="11" max="11" width="14.5546875" style="2" customWidth="1"/>
    <col min="12" max="14" width="8.88671875" style="2" customWidth="1"/>
  </cols>
  <sheetData>
    <row r="1" spans="2:11" ht="6" customHeight="1" x14ac:dyDescent="0.3">
      <c r="H1" s="1"/>
    </row>
    <row r="2" spans="2:11" ht="2.4" customHeight="1" thickBot="1" x14ac:dyDescent="0.35"/>
    <row r="3" spans="2:11" ht="13.95" customHeight="1" x14ac:dyDescent="0.3">
      <c r="B3" s="3"/>
      <c r="C3" s="4"/>
      <c r="D3" s="4" t="s">
        <v>0</v>
      </c>
      <c r="E3" s="4"/>
      <c r="F3" s="5"/>
      <c r="H3" s="3"/>
      <c r="I3" s="6" t="s">
        <v>1</v>
      </c>
      <c r="J3" s="6" t="s">
        <v>2</v>
      </c>
      <c r="K3" s="7" t="s">
        <v>3</v>
      </c>
    </row>
    <row r="4" spans="2:11" ht="11.4" customHeight="1" thickBot="1" x14ac:dyDescent="0.35">
      <c r="B4" s="8" t="s">
        <v>40</v>
      </c>
      <c r="C4" s="9" t="s">
        <v>4</v>
      </c>
      <c r="D4" s="10" t="s">
        <v>5</v>
      </c>
      <c r="E4" s="10" t="s">
        <v>6</v>
      </c>
      <c r="F4" s="11" t="s">
        <v>7</v>
      </c>
      <c r="H4" s="12"/>
      <c r="I4" s="13" t="s">
        <v>8</v>
      </c>
      <c r="J4" s="13" t="s">
        <v>9</v>
      </c>
      <c r="K4" s="14" t="s">
        <v>9</v>
      </c>
    </row>
    <row r="5" spans="2:11" x14ac:dyDescent="0.3">
      <c r="B5" s="15">
        <v>100</v>
      </c>
      <c r="C5" s="16" t="s">
        <v>10</v>
      </c>
      <c r="D5" s="16" t="s">
        <v>11</v>
      </c>
      <c r="E5" s="16" t="s">
        <v>12</v>
      </c>
      <c r="F5" s="17" t="s">
        <v>13</v>
      </c>
      <c r="H5" s="18" t="s">
        <v>14</v>
      </c>
      <c r="I5" s="19"/>
      <c r="J5" s="19"/>
      <c r="K5" s="20"/>
    </row>
    <row r="6" spans="2:11" ht="13.2" customHeight="1" x14ac:dyDescent="0.3">
      <c r="B6" s="21"/>
      <c r="C6" s="22"/>
      <c r="D6" s="23" t="s">
        <v>15</v>
      </c>
      <c r="E6" s="22"/>
      <c r="F6" s="24"/>
      <c r="H6" s="25" t="s">
        <v>16</v>
      </c>
      <c r="I6" s="55">
        <v>1500</v>
      </c>
      <c r="J6" s="19">
        <v>2</v>
      </c>
      <c r="K6" s="26">
        <f>1/I6*J6*1000</f>
        <v>1.3333333333333333</v>
      </c>
    </row>
    <row r="7" spans="2:11" ht="13.2" customHeight="1" thickBot="1" x14ac:dyDescent="0.35">
      <c r="B7" s="56">
        <v>0.9</v>
      </c>
      <c r="C7" s="57">
        <v>0.505</v>
      </c>
      <c r="D7" s="57">
        <v>0.56999999999999995</v>
      </c>
      <c r="E7" s="57">
        <v>0.49</v>
      </c>
      <c r="F7" s="58">
        <v>0.63500000000000001</v>
      </c>
      <c r="H7" s="27" t="s">
        <v>17</v>
      </c>
      <c r="I7" s="13"/>
      <c r="J7" s="13"/>
      <c r="K7" s="28"/>
    </row>
    <row r="8" spans="2:11" ht="15" customHeight="1" x14ac:dyDescent="0.3">
      <c r="B8" s="21"/>
      <c r="C8" s="22"/>
      <c r="D8" s="23" t="s">
        <v>18</v>
      </c>
      <c r="E8" s="22"/>
      <c r="F8" s="24"/>
      <c r="H8" s="29" t="s">
        <v>19</v>
      </c>
      <c r="I8" s="6"/>
      <c r="J8" s="6"/>
      <c r="K8" s="30"/>
    </row>
    <row r="9" spans="2:11" ht="13.95" customHeight="1" thickBot="1" x14ac:dyDescent="0.35">
      <c r="B9" s="31">
        <f>$D10*B7</f>
        <v>5.4</v>
      </c>
      <c r="C9" s="32">
        <f>$D10*C7</f>
        <v>3.0300000000000002</v>
      </c>
      <c r="D9" s="32">
        <f>$D10*D7</f>
        <v>3.42</v>
      </c>
      <c r="E9" s="32">
        <f>$D10*E7</f>
        <v>2.94</v>
      </c>
      <c r="F9" s="33">
        <f>$D10*F7</f>
        <v>3.81</v>
      </c>
      <c r="H9" s="25" t="s">
        <v>20</v>
      </c>
      <c r="I9" s="55">
        <v>3000</v>
      </c>
      <c r="J9" s="19">
        <v>6.2</v>
      </c>
      <c r="K9" s="26">
        <f>1/I9*J9*1000</f>
        <v>2.0666666666666669</v>
      </c>
    </row>
    <row r="10" spans="2:11" ht="15.6" customHeight="1" thickBot="1" x14ac:dyDescent="0.35">
      <c r="C10" s="34" t="s">
        <v>21</v>
      </c>
      <c r="D10" s="70">
        <v>6</v>
      </c>
      <c r="E10" s="71" t="s">
        <v>41</v>
      </c>
      <c r="H10" s="27" t="s">
        <v>22</v>
      </c>
      <c r="I10" s="13"/>
      <c r="J10" s="13"/>
      <c r="K10" s="28"/>
    </row>
    <row r="11" spans="2:11" ht="12" customHeight="1" x14ac:dyDescent="0.3">
      <c r="B11" s="35"/>
      <c r="C11" s="36"/>
      <c r="D11" s="37" t="s">
        <v>23</v>
      </c>
      <c r="E11" s="36"/>
      <c r="F11" s="38"/>
      <c r="H11" s="72" t="s">
        <v>46</v>
      </c>
      <c r="I11" s="6"/>
      <c r="J11" s="6"/>
      <c r="K11" s="30"/>
    </row>
    <row r="12" spans="2:11" ht="10.95" customHeight="1" x14ac:dyDescent="0.3">
      <c r="B12" s="39"/>
      <c r="C12" s="40"/>
      <c r="D12" s="41" t="s">
        <v>24</v>
      </c>
      <c r="E12" s="40"/>
      <c r="F12" s="42"/>
      <c r="H12" s="25"/>
      <c r="I12" s="55">
        <v>120</v>
      </c>
      <c r="J12" s="19">
        <v>0.5</v>
      </c>
      <c r="K12" s="26">
        <f>1/I12*J12*1000</f>
        <v>4.166666666666667</v>
      </c>
    </row>
    <row r="13" spans="2:11" ht="13.2" customHeight="1" thickBot="1" x14ac:dyDescent="0.35">
      <c r="B13" s="43">
        <f>B9*$K6</f>
        <v>7.2</v>
      </c>
      <c r="C13" s="44">
        <f>C9*$K6</f>
        <v>4.04</v>
      </c>
      <c r="D13" s="44">
        <f>D9*$K6</f>
        <v>4.5599999999999996</v>
      </c>
      <c r="E13" s="44">
        <f>E9*$K6</f>
        <v>3.92</v>
      </c>
      <c r="F13" s="45">
        <f>F9*$K6</f>
        <v>5.08</v>
      </c>
      <c r="H13" s="27"/>
      <c r="I13" s="13"/>
      <c r="J13" s="13"/>
      <c r="K13" s="28"/>
    </row>
    <row r="14" spans="2:11" ht="13.95" customHeight="1" x14ac:dyDescent="0.3">
      <c r="B14" s="39"/>
      <c r="C14" s="41" t="s">
        <v>25</v>
      </c>
      <c r="D14" s="46"/>
      <c r="E14" s="40"/>
      <c r="F14" s="42"/>
      <c r="H14" s="29" t="s">
        <v>47</v>
      </c>
      <c r="I14" s="6"/>
      <c r="J14" s="6"/>
      <c r="K14" s="30"/>
    </row>
    <row r="15" spans="2:11" ht="16.2" customHeight="1" thickBot="1" x14ac:dyDescent="0.35">
      <c r="B15" s="47">
        <f>B9*$K9</f>
        <v>11.160000000000002</v>
      </c>
      <c r="C15" s="48">
        <f>C9*$K9</f>
        <v>6.2620000000000013</v>
      </c>
      <c r="D15" s="48">
        <f>D9*$K9</f>
        <v>7.0680000000000005</v>
      </c>
      <c r="E15" s="48">
        <f>E9*$K9</f>
        <v>6.0760000000000005</v>
      </c>
      <c r="F15" s="49">
        <f>F9*$K9</f>
        <v>7.8740000000000006</v>
      </c>
      <c r="H15" s="25"/>
      <c r="I15" s="55">
        <v>2000</v>
      </c>
      <c r="J15" s="19">
        <v>15</v>
      </c>
      <c r="K15" s="26">
        <f>1/I15*J15*1000</f>
        <v>7.5</v>
      </c>
    </row>
    <row r="16" spans="2:11" ht="16.2" thickBot="1" x14ac:dyDescent="0.35">
      <c r="B16" s="39"/>
      <c r="C16" s="41" t="s">
        <v>44</v>
      </c>
      <c r="D16" s="46"/>
      <c r="E16" s="40"/>
      <c r="F16" s="42"/>
      <c r="H16" s="27"/>
      <c r="I16" s="13"/>
      <c r="J16" s="13"/>
      <c r="K16" s="28"/>
    </row>
    <row r="17" spans="1:11" ht="12.6" customHeight="1" thickBot="1" x14ac:dyDescent="0.35">
      <c r="B17" s="47">
        <f>B9*$K12</f>
        <v>22.500000000000004</v>
      </c>
      <c r="C17" s="48">
        <f>C9*$K12</f>
        <v>12.625000000000002</v>
      </c>
      <c r="D17" s="48">
        <f>D9*$K12</f>
        <v>14.25</v>
      </c>
      <c r="E17" s="48">
        <f>E9*$K12</f>
        <v>12.25</v>
      </c>
      <c r="F17" s="49">
        <f>F9*$K12</f>
        <v>15.875000000000002</v>
      </c>
    </row>
    <row r="18" spans="1:11" ht="15.6" x14ac:dyDescent="0.3">
      <c r="B18" s="39"/>
      <c r="C18" s="41" t="s">
        <v>45</v>
      </c>
      <c r="D18" s="46"/>
      <c r="E18" s="40"/>
      <c r="F18" s="42"/>
      <c r="H18" s="22"/>
      <c r="I18" s="22"/>
      <c r="J18" s="22"/>
      <c r="K18" s="22"/>
    </row>
    <row r="19" spans="1:11" ht="15" thickBot="1" x14ac:dyDescent="0.35">
      <c r="A19" s="60"/>
      <c r="B19" s="47">
        <f>D10*0.05*$K15</f>
        <v>2.2500000000000004</v>
      </c>
      <c r="C19" s="48">
        <f>D10*0.05*$K15</f>
        <v>2.2500000000000004</v>
      </c>
      <c r="D19" s="48">
        <f>D10*0.05*$K15</f>
        <v>2.2500000000000004</v>
      </c>
      <c r="E19" s="48">
        <f>D10*0.05*$K15</f>
        <v>2.2500000000000004</v>
      </c>
      <c r="F19" s="49">
        <f>D10*0.05*$K15</f>
        <v>2.2500000000000004</v>
      </c>
      <c r="H19" s="22"/>
      <c r="I19" s="22"/>
      <c r="J19" s="22"/>
      <c r="K19" s="22"/>
    </row>
    <row r="20" spans="1:11" ht="15.6" customHeight="1" x14ac:dyDescent="0.3"/>
    <row r="21" spans="1:11" ht="18.600000000000001" thickBot="1" x14ac:dyDescent="0.35">
      <c r="C21" s="50"/>
      <c r="D21" s="51" t="s">
        <v>26</v>
      </c>
      <c r="E21" s="51"/>
    </row>
    <row r="22" spans="1:11" ht="16.2" customHeight="1" thickBot="1" x14ac:dyDescent="0.35">
      <c r="B22" s="52">
        <f>B9*0.711</f>
        <v>3.8393999999999999</v>
      </c>
      <c r="C22" s="52">
        <f>C9*0.711</f>
        <v>2.1543299999999999</v>
      </c>
      <c r="D22" s="53">
        <f>D9*0.711</f>
        <v>2.4316199999999997</v>
      </c>
      <c r="E22" s="52">
        <f>E9*0.711</f>
        <v>2.0903399999999999</v>
      </c>
      <c r="F22" s="54">
        <f>F9*0.711</f>
        <v>2.7089099999999999</v>
      </c>
      <c r="H22" s="62" t="s">
        <v>42</v>
      </c>
      <c r="I22" s="22"/>
      <c r="J22" s="22"/>
      <c r="K22" s="22"/>
    </row>
    <row r="23" spans="1:11" ht="15" thickBot="1" x14ac:dyDescent="0.35">
      <c r="B23" s="63"/>
      <c r="C23" s="64"/>
      <c r="D23" s="64"/>
      <c r="E23" s="63"/>
      <c r="F23" s="63"/>
      <c r="H23" s="22"/>
      <c r="I23" s="22"/>
      <c r="J23" s="22"/>
      <c r="K23" s="22"/>
    </row>
    <row r="24" spans="1:11" ht="16.2" thickBot="1" x14ac:dyDescent="0.35">
      <c r="B24" s="59" t="s">
        <v>36</v>
      </c>
      <c r="C24" s="65"/>
      <c r="D24" s="65"/>
      <c r="E24" s="61">
        <v>0.1</v>
      </c>
      <c r="H24" s="62" t="s">
        <v>43</v>
      </c>
      <c r="I24" s="22"/>
      <c r="J24" s="22"/>
      <c r="K24" s="22"/>
    </row>
    <row r="25" spans="1:11" ht="16.2" thickBot="1" x14ac:dyDescent="0.35">
      <c r="B25" s="59" t="s">
        <v>38</v>
      </c>
      <c r="C25" s="65"/>
      <c r="D25" s="65"/>
      <c r="E25" s="69">
        <v>2</v>
      </c>
    </row>
    <row r="26" spans="1:11" ht="18.600000000000001" thickBot="1" x14ac:dyDescent="0.4">
      <c r="B26" s="68" t="s">
        <v>37</v>
      </c>
    </row>
    <row r="27" spans="1:11" ht="15" thickBot="1" x14ac:dyDescent="0.35">
      <c r="B27" s="66">
        <f>B22/$E$24</f>
        <v>38.393999999999998</v>
      </c>
      <c r="C27" s="66">
        <f>C22/$E$24</f>
        <v>21.543299999999999</v>
      </c>
      <c r="D27" s="66">
        <f>D22/$E$24</f>
        <v>24.316199999999995</v>
      </c>
      <c r="E27" s="66">
        <f>E22/$E$24</f>
        <v>20.903399999999998</v>
      </c>
      <c r="F27" s="67">
        <f>F22/$E$24</f>
        <v>27.089099999999998</v>
      </c>
    </row>
    <row r="28" spans="1:11" ht="18.600000000000001" thickBot="1" x14ac:dyDescent="0.4">
      <c r="B28" s="68" t="s">
        <v>39</v>
      </c>
    </row>
    <row r="29" spans="1:11" ht="15" thickBot="1" x14ac:dyDescent="0.35">
      <c r="B29" s="66">
        <f>B27*$E$25/10</f>
        <v>7.6787999999999998</v>
      </c>
      <c r="C29" s="66">
        <f>C27*$E$25/10</f>
        <v>4.3086599999999997</v>
      </c>
      <c r="D29" s="66">
        <f>D27*$E$25/10</f>
        <v>4.8632399999999993</v>
      </c>
      <c r="E29" s="66">
        <f>E27*$E$25/10</f>
        <v>4.1806799999999997</v>
      </c>
      <c r="F29" s="67">
        <f>F27*$E$25/10</f>
        <v>5.4178199999999999</v>
      </c>
    </row>
    <row r="56" spans="2:2" x14ac:dyDescent="0.3">
      <c r="B56" t="s">
        <v>27</v>
      </c>
    </row>
    <row r="57" spans="2:2" x14ac:dyDescent="0.3">
      <c r="B57" t="s">
        <v>28</v>
      </c>
    </row>
    <row r="58" spans="2:2" x14ac:dyDescent="0.3">
      <c r="B58" t="s">
        <v>29</v>
      </c>
    </row>
    <row r="59" spans="2:2" x14ac:dyDescent="0.3">
      <c r="B59" t="s">
        <v>30</v>
      </c>
    </row>
    <row r="60" spans="2:2" x14ac:dyDescent="0.3">
      <c r="B60" t="s">
        <v>31</v>
      </c>
    </row>
    <row r="61" spans="2:2" x14ac:dyDescent="0.3">
      <c r="B61" t="s">
        <v>32</v>
      </c>
    </row>
    <row r="62" spans="2:2" x14ac:dyDescent="0.3">
      <c r="B62" t="s">
        <v>33</v>
      </c>
    </row>
    <row r="63" spans="2:2" x14ac:dyDescent="0.3">
      <c r="B63" t="s">
        <v>34</v>
      </c>
    </row>
    <row r="64" spans="2:2" x14ac:dyDescent="0.3">
      <c r="B64" t="s">
        <v>35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2013-02-20T02:52:30Z</dcterms:modified>
</cp:coreProperties>
</file>