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лег\Documents\"/>
    </mc:Choice>
  </mc:AlternateContent>
  <bookViews>
    <workbookView xWindow="0" yWindow="0" windowWidth="19200" windowHeight="731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D17" i="1"/>
  <c r="H17" i="1" s="1"/>
  <c r="C17" i="1"/>
  <c r="E17" i="1" s="1"/>
  <c r="F17" i="1" s="1"/>
  <c r="H16" i="1"/>
  <c r="C16" i="1"/>
  <c r="E16" i="1"/>
  <c r="D16" i="1"/>
  <c r="B7" i="1"/>
  <c r="D7" i="1" s="1"/>
  <c r="E7" i="1" s="1"/>
  <c r="C7" i="1"/>
  <c r="G7" i="1" s="1"/>
  <c r="B8" i="1"/>
  <c r="D8" i="1" s="1"/>
  <c r="E8" i="1" s="1"/>
  <c r="C8" i="1"/>
  <c r="G8" i="1" s="1"/>
  <c r="B9" i="1"/>
  <c r="D9" i="1" s="1"/>
  <c r="E9" i="1" s="1"/>
  <c r="C9" i="1"/>
  <c r="G9" i="1" s="1"/>
  <c r="B10" i="1"/>
  <c r="D10" i="1" s="1"/>
  <c r="E10" i="1" s="1"/>
  <c r="C10" i="1"/>
  <c r="G10" i="1"/>
  <c r="H10" i="1" s="1"/>
  <c r="C6" i="1"/>
  <c r="G6" i="1" s="1"/>
  <c r="B6" i="1"/>
  <c r="D6" i="1" s="1"/>
  <c r="E6" i="1" s="1"/>
  <c r="I16" i="1" l="1"/>
  <c r="I17" i="1"/>
  <c r="H9" i="1"/>
  <c r="H8" i="1"/>
  <c r="H7" i="1"/>
  <c r="H6" i="1"/>
</calcChain>
</file>

<file path=xl/sharedStrings.xml><?xml version="1.0" encoding="utf-8"?>
<sst xmlns="http://schemas.openxmlformats.org/spreadsheetml/2006/main" count="25" uniqueCount="18">
  <si>
    <t>Плотность материала</t>
  </si>
  <si>
    <t>г/см3</t>
  </si>
  <si>
    <t>1 метр</t>
  </si>
  <si>
    <t>всей набивки</t>
  </si>
  <si>
    <t>Диаметр проволоки, в мм</t>
  </si>
  <si>
    <t>Объем 1 метра</t>
  </si>
  <si>
    <t>объем 1 метра в см3</t>
  </si>
  <si>
    <t>Вес 1 метра в гр</t>
  </si>
  <si>
    <t>Общий вес (в гр) набивки на 1 литр царги</t>
  </si>
  <si>
    <t>Для круглой проволоки</t>
  </si>
  <si>
    <t>Площадь сечения в см</t>
  </si>
  <si>
    <t>длина окружности в см</t>
  </si>
  <si>
    <t>Контактная площадь в см2</t>
  </si>
  <si>
    <t>Для прямоугольной</t>
  </si>
  <si>
    <t>ширина в мм</t>
  </si>
  <si>
    <t>высота в мм</t>
  </si>
  <si>
    <t>Площадь сечения в см2</t>
  </si>
  <si>
    <t>Периметр 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</si>
</sst>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0.00000000"/>
    <numFmt numFmtId="166" formatCode="0.000000"/>
    <numFmt numFmtId="167" formatCode="0.0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167" fontId="0" fillId="0" borderId="1" xfId="0" applyNumberFormat="1" applyBorder="1"/>
    <xf numFmtId="166" fontId="0" fillId="0" borderId="1" xfId="0" applyNumberFormat="1" applyBorder="1"/>
    <xf numFmtId="164" fontId="0" fillId="0" borderId="1" xfId="1" applyNumberFormat="1" applyFont="1" applyBorder="1"/>
    <xf numFmtId="0" fontId="0" fillId="0" borderId="1" xfId="0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17" sqref="G17"/>
    </sheetView>
  </sheetViews>
  <sheetFormatPr defaultRowHeight="14.5" x14ac:dyDescent="0.35"/>
  <cols>
    <col min="1" max="1" width="21" customWidth="1"/>
    <col min="2" max="8" width="15.08984375" customWidth="1"/>
    <col min="9" max="9" width="16.453125" customWidth="1"/>
  </cols>
  <sheetData>
    <row r="1" spans="1:9" x14ac:dyDescent="0.35">
      <c r="A1" t="s">
        <v>0</v>
      </c>
      <c r="B1">
        <v>8.9</v>
      </c>
      <c r="C1" t="s">
        <v>1</v>
      </c>
    </row>
    <row r="3" spans="1:9" x14ac:dyDescent="0.35">
      <c r="A3" t="s">
        <v>9</v>
      </c>
    </row>
    <row r="4" spans="1:9" ht="24" customHeight="1" x14ac:dyDescent="0.35">
      <c r="A4" s="1" t="s">
        <v>4</v>
      </c>
      <c r="B4" s="1" t="s">
        <v>10</v>
      </c>
      <c r="C4" s="1" t="s">
        <v>11</v>
      </c>
      <c r="D4" s="1" t="s">
        <v>6</v>
      </c>
      <c r="E4" s="1" t="s">
        <v>7</v>
      </c>
      <c r="F4" s="1" t="s">
        <v>8</v>
      </c>
      <c r="G4" s="2" t="s">
        <v>12</v>
      </c>
      <c r="H4" s="2"/>
    </row>
    <row r="5" spans="1:9" ht="23" customHeight="1" x14ac:dyDescent="0.35">
      <c r="A5" s="3"/>
      <c r="B5" s="3"/>
      <c r="C5" s="3"/>
      <c r="D5" s="3" t="s">
        <v>5</v>
      </c>
      <c r="E5" s="3"/>
      <c r="F5" s="3"/>
      <c r="G5" s="11" t="s">
        <v>2</v>
      </c>
      <c r="H5" s="4" t="s">
        <v>3</v>
      </c>
    </row>
    <row r="6" spans="1:9" x14ac:dyDescent="0.35">
      <c r="A6" s="5">
        <v>0.1</v>
      </c>
      <c r="B6" s="6">
        <f>3.14*((A6/10)/2)^2</f>
        <v>7.8500000000000011E-5</v>
      </c>
      <c r="C6" s="7">
        <f>3.14*(A6/10)</f>
        <v>3.1400000000000004E-2</v>
      </c>
      <c r="D6" s="8">
        <f>B6*100</f>
        <v>7.8500000000000011E-3</v>
      </c>
      <c r="E6" s="9">
        <f>D6*$B$1</f>
        <v>6.986500000000001E-2</v>
      </c>
      <c r="F6" s="7">
        <v>250</v>
      </c>
      <c r="G6" s="7">
        <f>C6*100</f>
        <v>3.1400000000000006</v>
      </c>
      <c r="H6" s="10">
        <f>G6*(F6/E6)</f>
        <v>11235.955056179775</v>
      </c>
    </row>
    <row r="7" spans="1:9" x14ac:dyDescent="0.35">
      <c r="A7" s="5">
        <v>0.15</v>
      </c>
      <c r="B7" s="6">
        <f t="shared" ref="B7:B10" si="0">3.14*((A7/10)/2)^2</f>
        <v>1.76625E-4</v>
      </c>
      <c r="C7" s="7">
        <f t="shared" ref="C7:C10" si="1">3.14*(A7/10)</f>
        <v>4.7100000000000003E-2</v>
      </c>
      <c r="D7" s="8">
        <f t="shared" ref="D7:D10" si="2">B7*100</f>
        <v>1.7662500000000001E-2</v>
      </c>
      <c r="E7" s="9">
        <f t="shared" ref="E7:E10" si="3">D7*$B$1</f>
        <v>0.15719625000000001</v>
      </c>
      <c r="F7" s="7">
        <v>250</v>
      </c>
      <c r="G7" s="7">
        <f t="shared" ref="G7:G10" si="4">C7*100</f>
        <v>4.71</v>
      </c>
      <c r="H7" s="10">
        <f t="shared" ref="H7:H10" si="5">G7*(F7/E7)</f>
        <v>7490.6367041198491</v>
      </c>
    </row>
    <row r="8" spans="1:9" x14ac:dyDescent="0.35">
      <c r="A8" s="5">
        <v>0.2</v>
      </c>
      <c r="B8" s="6">
        <f t="shared" si="0"/>
        <v>3.1400000000000004E-4</v>
      </c>
      <c r="C8" s="7">
        <f t="shared" si="1"/>
        <v>6.2800000000000009E-2</v>
      </c>
      <c r="D8" s="8">
        <f t="shared" si="2"/>
        <v>3.1400000000000004E-2</v>
      </c>
      <c r="E8" s="9">
        <f t="shared" si="3"/>
        <v>0.27946000000000004</v>
      </c>
      <c r="F8" s="7">
        <v>250</v>
      </c>
      <c r="G8" s="7">
        <f t="shared" si="4"/>
        <v>6.2800000000000011</v>
      </c>
      <c r="H8" s="10">
        <f t="shared" si="5"/>
        <v>5617.9775280898875</v>
      </c>
    </row>
    <row r="9" spans="1:9" x14ac:dyDescent="0.35">
      <c r="A9" s="5">
        <v>0.25</v>
      </c>
      <c r="B9" s="6">
        <f t="shared" si="0"/>
        <v>4.9062500000000007E-4</v>
      </c>
      <c r="C9" s="7">
        <f t="shared" si="1"/>
        <v>7.8500000000000014E-2</v>
      </c>
      <c r="D9" s="8">
        <f t="shared" si="2"/>
        <v>4.9062500000000009E-2</v>
      </c>
      <c r="E9" s="9">
        <f t="shared" si="3"/>
        <v>0.43665625000000008</v>
      </c>
      <c r="F9" s="7">
        <v>250</v>
      </c>
      <c r="G9" s="7">
        <f t="shared" si="4"/>
        <v>7.8500000000000014</v>
      </c>
      <c r="H9" s="10">
        <f t="shared" si="5"/>
        <v>4494.3820224719102</v>
      </c>
    </row>
    <row r="10" spans="1:9" x14ac:dyDescent="0.35">
      <c r="A10" s="5">
        <v>0.3</v>
      </c>
      <c r="B10" s="6">
        <f t="shared" si="0"/>
        <v>7.0649999999999999E-4</v>
      </c>
      <c r="C10" s="7">
        <f t="shared" si="1"/>
        <v>9.4200000000000006E-2</v>
      </c>
      <c r="D10" s="8">
        <f t="shared" si="2"/>
        <v>7.0650000000000004E-2</v>
      </c>
      <c r="E10" s="9">
        <f t="shared" si="3"/>
        <v>0.62878500000000004</v>
      </c>
      <c r="F10" s="7">
        <v>250</v>
      </c>
      <c r="G10" s="7">
        <f t="shared" si="4"/>
        <v>9.42</v>
      </c>
      <c r="H10" s="10">
        <f t="shared" si="5"/>
        <v>3745.3183520599246</v>
      </c>
    </row>
    <row r="12" spans="1:9" x14ac:dyDescent="0.35">
      <c r="A12" t="s">
        <v>13</v>
      </c>
    </row>
    <row r="14" spans="1:9" x14ac:dyDescent="0.35">
      <c r="A14" s="1" t="s">
        <v>14</v>
      </c>
      <c r="B14" s="1" t="s">
        <v>15</v>
      </c>
      <c r="C14" s="1" t="s">
        <v>16</v>
      </c>
      <c r="D14" s="1" t="s">
        <v>17</v>
      </c>
      <c r="E14" s="1" t="s">
        <v>6</v>
      </c>
      <c r="F14" s="1" t="s">
        <v>7</v>
      </c>
      <c r="G14" s="1" t="s">
        <v>8</v>
      </c>
      <c r="H14" s="2" t="s">
        <v>12</v>
      </c>
      <c r="I14" s="2"/>
    </row>
    <row r="15" spans="1:9" ht="33" customHeight="1" x14ac:dyDescent="0.35">
      <c r="A15" s="3"/>
      <c r="B15" s="3"/>
      <c r="C15" s="3"/>
      <c r="D15" s="3"/>
      <c r="E15" s="3" t="s">
        <v>5</v>
      </c>
      <c r="F15" s="3"/>
      <c r="G15" s="3"/>
      <c r="H15" s="11" t="s">
        <v>2</v>
      </c>
      <c r="I15" s="4" t="s">
        <v>3</v>
      </c>
    </row>
    <row r="16" spans="1:9" x14ac:dyDescent="0.35">
      <c r="A16" s="7">
        <v>0.5</v>
      </c>
      <c r="B16" s="7">
        <v>0.1</v>
      </c>
      <c r="C16" s="7">
        <f>(A16/10)*(B16/10)</f>
        <v>5.0000000000000001E-4</v>
      </c>
      <c r="D16" s="7">
        <f>(A16*2+B16*2)/10</f>
        <v>0.12</v>
      </c>
      <c r="E16" s="7">
        <f>C16*100</f>
        <v>0.05</v>
      </c>
      <c r="F16" s="7">
        <f>E16*$B$1</f>
        <v>0.44500000000000006</v>
      </c>
      <c r="G16" s="7">
        <v>250</v>
      </c>
      <c r="H16" s="7">
        <f>D16*100</f>
        <v>12</v>
      </c>
      <c r="I16" s="10">
        <f>H16*(G16/F16)</f>
        <v>6741.5730337078639</v>
      </c>
    </row>
    <row r="17" spans="1:9" x14ac:dyDescent="0.35">
      <c r="A17" s="7"/>
      <c r="B17" s="7"/>
      <c r="C17" s="7">
        <f>(A17/10)*(B17/10)</f>
        <v>0</v>
      </c>
      <c r="D17" s="7">
        <f>(A17*2+B17*2)/10</f>
        <v>0</v>
      </c>
      <c r="E17" s="7">
        <f>C17*100</f>
        <v>0</v>
      </c>
      <c r="F17" s="7">
        <f>E17*$B$1</f>
        <v>0</v>
      </c>
      <c r="G17" s="7">
        <v>0</v>
      </c>
      <c r="H17" s="7">
        <f>D17*100</f>
        <v>0</v>
      </c>
      <c r="I17" s="10" t="e">
        <f>H17*(G17/F17)</f>
        <v>#DIV/0!</v>
      </c>
    </row>
  </sheetData>
  <mergeCells count="15">
    <mergeCell ref="A14:A15"/>
    <mergeCell ref="B14:B15"/>
    <mergeCell ref="C14:C15"/>
    <mergeCell ref="D14:D15"/>
    <mergeCell ref="E14:E15"/>
    <mergeCell ref="F14:F15"/>
    <mergeCell ref="G14:G15"/>
    <mergeCell ref="H14:I14"/>
    <mergeCell ref="G4:H4"/>
    <mergeCell ref="F4:F5"/>
    <mergeCell ref="A4:A5"/>
    <mergeCell ref="C4:C5"/>
    <mergeCell ref="D4:D5"/>
    <mergeCell ref="E4:E5"/>
    <mergeCell ref="B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2018-12-15T09:25:13Z</dcterms:created>
  <dcterms:modified xsi:type="dcterms:W3CDTF">2018-12-15T10:26:56Z</dcterms:modified>
</cp:coreProperties>
</file>