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 iterate="1" iterateCount="10" iterateDelta="0.01"/>
</workbook>
</file>

<file path=xl/calcChain.xml><?xml version="1.0" encoding="utf-8"?>
<calcChain xmlns="http://schemas.openxmlformats.org/spreadsheetml/2006/main">
  <c r="I17" i="1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16"/>
  <c r="I15"/>
  <c r="I14"/>
  <c r="I9"/>
  <c r="G13"/>
  <c r="I13" s="1"/>
  <c r="G12"/>
  <c r="I12" s="1"/>
  <c r="G11"/>
  <c r="I11" s="1"/>
  <c r="G10"/>
  <c r="I10" s="1"/>
  <c r="G9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21"/>
  <c r="F8"/>
  <c r="G8" s="1"/>
  <c r="I8" s="1"/>
  <c r="B3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K39"/>
</calcChain>
</file>

<file path=xl/sharedStrings.xml><?xml version="1.0" encoding="utf-8"?>
<sst xmlns="http://schemas.openxmlformats.org/spreadsheetml/2006/main" count="15" uniqueCount="15">
  <si>
    <t>Объем в кубе, л</t>
  </si>
  <si>
    <t>объем АС</t>
  </si>
  <si>
    <t>крепость в кубе, %об</t>
  </si>
  <si>
    <t>№TT</t>
  </si>
  <si>
    <t>куб</t>
  </si>
  <si>
    <t>Спиртуозность, %об</t>
  </si>
  <si>
    <t>Конц, мг/л</t>
  </si>
  <si>
    <t>Кол-во на ТТ, мг</t>
  </si>
  <si>
    <t>ФЧ=бесконечность</t>
  </si>
  <si>
    <t>концентрация этилизобутирата начальная, мг/лАС</t>
  </si>
  <si>
    <t>Кисп спирта</t>
  </si>
  <si>
    <t>Крект этилизобутирата</t>
  </si>
  <si>
    <t>Кисп этилизобутирата</t>
  </si>
  <si>
    <t>удерживающая способность ТТ, л</t>
  </si>
  <si>
    <t>Итого: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</si>
</sst>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activeCell="A32" sqref="A32"/>
    </sheetView>
  </sheetViews>
  <sheetFormatPr defaultRowHeight="15"/>
  <cols>
    <col min="1" max="1" width="50.28515625" customWidth="1"/>
    <col min="3" max="3" width="11.140625" customWidth="1"/>
    <col min="5" max="5" width="35.28515625" customWidth="1"/>
    <col min="6" max="7" width="20.140625" customWidth="1"/>
    <col min="8" max="8" width="29.28515625" customWidth="1"/>
    <col min="9" max="9" width="23.28515625" customWidth="1"/>
    <col min="10" max="10" width="12.140625" customWidth="1"/>
    <col min="11" max="11" width="18.5703125" customWidth="1"/>
  </cols>
  <sheetData>
    <row r="1" spans="1:11">
      <c r="A1" t="s">
        <v>0</v>
      </c>
      <c r="B1">
        <v>20</v>
      </c>
    </row>
    <row r="2" spans="1:11">
      <c r="A2" t="s">
        <v>2</v>
      </c>
      <c r="B2">
        <v>50</v>
      </c>
    </row>
    <row r="3" spans="1:11">
      <c r="A3" t="s">
        <v>1</v>
      </c>
      <c r="B3">
        <f>B1*B2/100</f>
        <v>10</v>
      </c>
    </row>
    <row r="4" spans="1:11">
      <c r="A4" t="s">
        <v>9</v>
      </c>
      <c r="B4">
        <v>1.3169999999999999</v>
      </c>
    </row>
    <row r="5" spans="1:11">
      <c r="A5" t="s">
        <v>8</v>
      </c>
    </row>
    <row r="7" spans="1:11">
      <c r="D7" t="s">
        <v>3</v>
      </c>
      <c r="E7" t="s">
        <v>13</v>
      </c>
      <c r="F7" t="s">
        <v>5</v>
      </c>
      <c r="G7" t="s">
        <v>10</v>
      </c>
      <c r="H7" t="s">
        <v>11</v>
      </c>
      <c r="I7" t="s">
        <v>12</v>
      </c>
      <c r="J7" t="s">
        <v>6</v>
      </c>
      <c r="K7" t="s">
        <v>7</v>
      </c>
    </row>
    <row r="8" spans="1:11">
      <c r="D8" t="s">
        <v>4</v>
      </c>
      <c r="F8">
        <f>B2</f>
        <v>50</v>
      </c>
      <c r="G8">
        <f>F9/F8</f>
        <v>1.63</v>
      </c>
      <c r="H8">
        <v>6</v>
      </c>
      <c r="I8">
        <f>G8*H8</f>
        <v>9.7799999999999994</v>
      </c>
      <c r="J8">
        <f ca="1">(B4*B3-K39)/B1</f>
        <v>0.54400183021112569</v>
      </c>
      <c r="K8">
        <f ca="1">B4*B3-K39</f>
        <v>10.880036604222514</v>
      </c>
    </row>
    <row r="9" spans="1:11">
      <c r="D9">
        <v>1</v>
      </c>
      <c r="E9">
        <v>1.4999999999999999E-2</v>
      </c>
      <c r="F9">
        <v>81.5</v>
      </c>
      <c r="G9">
        <f>F10/F9</f>
        <v>1.0871165644171779</v>
      </c>
      <c r="H9">
        <v>1.3</v>
      </c>
      <c r="I9">
        <f>G9*H9</f>
        <v>1.4132515337423313</v>
      </c>
      <c r="J9">
        <f ca="1">J8*I8</f>
        <v>5.3203378994648087</v>
      </c>
      <c r="K9">
        <f ca="1">J9*E9</f>
        <v>7.9805068491972123E-2</v>
      </c>
    </row>
    <row r="10" spans="1:11">
      <c r="D10">
        <v>2</v>
      </c>
      <c r="E10">
        <v>1.4999999999999999E-2</v>
      </c>
      <c r="F10">
        <v>88.6</v>
      </c>
      <c r="G10">
        <f>F11/F10</f>
        <v>1.0316027088036119</v>
      </c>
      <c r="H10">
        <v>1.2</v>
      </c>
      <c r="I10">
        <f>G10*H10</f>
        <v>1.2379232505643343</v>
      </c>
      <c r="J10">
        <f ca="1">J9*I9</f>
        <v>7.5189756964460939</v>
      </c>
      <c r="K10">
        <f t="shared" ref="K10:K38" ca="1" si="0">J10*E10</f>
        <v>0.1127846354466914</v>
      </c>
    </row>
    <row r="11" spans="1:11">
      <c r="D11">
        <v>4</v>
      </c>
      <c r="E11">
        <v>1.4999999999999999E-2</v>
      </c>
      <c r="F11">
        <v>91.4</v>
      </c>
      <c r="G11">
        <f>F12/F11</f>
        <v>1.0185995623632385</v>
      </c>
      <c r="H11">
        <v>1.1000000000000001</v>
      </c>
      <c r="I11">
        <f>G11*H11</f>
        <v>1.1204595185995625</v>
      </c>
      <c r="J11">
        <f ca="1">J10*I10</f>
        <v>9.3079148350587779</v>
      </c>
      <c r="K11">
        <f t="shared" ca="1" si="0"/>
        <v>0.13961872252588167</v>
      </c>
    </row>
    <row r="12" spans="1:11">
      <c r="D12">
        <v>5</v>
      </c>
      <c r="E12">
        <v>1.4999999999999999E-2</v>
      </c>
      <c r="F12">
        <v>93.1</v>
      </c>
      <c r="G12">
        <f>F13/F12</f>
        <v>1.0118152524167563</v>
      </c>
      <c r="H12">
        <v>1</v>
      </c>
      <c r="I12">
        <f>G12*H12</f>
        <v>1.0118152524167563</v>
      </c>
      <c r="J12">
        <f ca="1">J11*I11</f>
        <v>10.429141775255685</v>
      </c>
      <c r="K12">
        <f t="shared" ca="1" si="0"/>
        <v>0.15643712662883527</v>
      </c>
    </row>
    <row r="13" spans="1:11">
      <c r="D13">
        <v>6</v>
      </c>
      <c r="E13">
        <v>1.4999999999999999E-2</v>
      </c>
      <c r="F13">
        <v>94.2</v>
      </c>
      <c r="G13">
        <f>F14/F13</f>
        <v>1.0063694267515924</v>
      </c>
      <c r="H13">
        <v>1</v>
      </c>
      <c r="I13">
        <f>G13*H13</f>
        <v>1.0063694267515924</v>
      </c>
      <c r="J13">
        <f ca="1">J12*I12</f>
        <v>10.552364717820469</v>
      </c>
      <c r="K13">
        <f t="shared" ca="1" si="0"/>
        <v>0.15828547076730703</v>
      </c>
    </row>
    <row r="14" spans="1:11">
      <c r="D14">
        <v>7</v>
      </c>
      <c r="E14">
        <v>1.4999999999999999E-2</v>
      </c>
      <c r="F14">
        <v>94.8</v>
      </c>
      <c r="G14">
        <v>1</v>
      </c>
      <c r="H14">
        <v>1</v>
      </c>
      <c r="I14">
        <f>G14*H14</f>
        <v>1</v>
      </c>
      <c r="J14">
        <f t="shared" ref="J14:J38" ca="1" si="1">J13*I13</f>
        <v>10.619577231946714</v>
      </c>
      <c r="K14">
        <f t="shared" ca="1" si="0"/>
        <v>0.15929365847920071</v>
      </c>
    </row>
    <row r="15" spans="1:11">
      <c r="D15">
        <v>8</v>
      </c>
      <c r="E15">
        <v>1.4999999999999999E-2</v>
      </c>
      <c r="F15">
        <v>95.2</v>
      </c>
      <c r="G15">
        <v>1</v>
      </c>
      <c r="H15">
        <v>0.95</v>
      </c>
      <c r="I15">
        <f>G15*H15</f>
        <v>0.95</v>
      </c>
      <c r="J15">
        <f t="shared" ca="1" si="1"/>
        <v>10.619577231946714</v>
      </c>
      <c r="K15">
        <f t="shared" ca="1" si="0"/>
        <v>0.15929365847920071</v>
      </c>
    </row>
    <row r="16" spans="1:11">
      <c r="D16">
        <v>9</v>
      </c>
      <c r="E16">
        <v>1.4999999999999999E-2</v>
      </c>
      <c r="F16">
        <v>95.7</v>
      </c>
      <c r="G16">
        <v>1</v>
      </c>
      <c r="H16">
        <v>0.95</v>
      </c>
      <c r="I16">
        <f>G16*H16</f>
        <v>0.95</v>
      </c>
      <c r="J16">
        <f t="shared" ca="1" si="1"/>
        <v>10.088598370349377</v>
      </c>
      <c r="K16">
        <f t="shared" ca="1" si="0"/>
        <v>0.15132897555524066</v>
      </c>
    </row>
    <row r="17" spans="4:11">
      <c r="D17">
        <v>0</v>
      </c>
      <c r="E17">
        <v>1.4999999999999999E-2</v>
      </c>
      <c r="F17">
        <v>96</v>
      </c>
      <c r="G17">
        <v>1</v>
      </c>
      <c r="H17">
        <v>0.95</v>
      </c>
      <c r="I17">
        <f t="shared" ref="I17:I38" si="2">G17*H17</f>
        <v>0.95</v>
      </c>
      <c r="J17">
        <f t="shared" ca="1" si="1"/>
        <v>9.584168451831907</v>
      </c>
      <c r="K17">
        <f t="shared" ca="1" si="0"/>
        <v>0.14376252677747861</v>
      </c>
    </row>
    <row r="18" spans="4:11">
      <c r="D18">
        <v>10</v>
      </c>
      <c r="E18">
        <v>1.4999999999999999E-2</v>
      </c>
      <c r="F18">
        <v>96.3</v>
      </c>
      <c r="G18">
        <v>1</v>
      </c>
      <c r="H18">
        <v>0.9</v>
      </c>
      <c r="I18">
        <f t="shared" si="2"/>
        <v>0.9</v>
      </c>
      <c r="J18">
        <f t="shared" ca="1" si="1"/>
        <v>9.1049600292403117</v>
      </c>
      <c r="K18">
        <f t="shared" ca="1" si="0"/>
        <v>0.13657440043860467</v>
      </c>
    </row>
    <row r="19" spans="4:11">
      <c r="D19">
        <v>11</v>
      </c>
      <c r="E19">
        <v>1.4999999999999999E-2</v>
      </c>
      <c r="F19">
        <v>96.5</v>
      </c>
      <c r="G19">
        <v>1</v>
      </c>
      <c r="H19">
        <v>0.9</v>
      </c>
      <c r="I19">
        <f t="shared" si="2"/>
        <v>0.9</v>
      </c>
      <c r="J19">
        <f t="shared" ca="1" si="1"/>
        <v>8.1944640263162807</v>
      </c>
      <c r="K19">
        <f t="shared" ca="1" si="0"/>
        <v>0.1229169603947442</v>
      </c>
    </row>
    <row r="20" spans="4:11">
      <c r="D20">
        <v>12</v>
      </c>
      <c r="E20">
        <v>1.4999999999999999E-2</v>
      </c>
      <c r="F20">
        <v>96.6</v>
      </c>
      <c r="G20">
        <v>1</v>
      </c>
      <c r="H20">
        <v>0.9</v>
      </c>
      <c r="I20">
        <f t="shared" si="2"/>
        <v>0.9</v>
      </c>
      <c r="J20">
        <f t="shared" ca="1" si="1"/>
        <v>7.375017623684653</v>
      </c>
      <c r="K20">
        <f t="shared" ca="1" si="0"/>
        <v>0.11062526435526979</v>
      </c>
    </row>
    <row r="21" spans="4:11">
      <c r="D21">
        <v>13</v>
      </c>
      <c r="E21">
        <v>1.4999999999999999E-2</v>
      </c>
      <c r="F21">
        <f>F20</f>
        <v>96.6</v>
      </c>
      <c r="G21">
        <v>1</v>
      </c>
      <c r="H21">
        <v>0.9</v>
      </c>
      <c r="I21">
        <f t="shared" si="2"/>
        <v>0.9</v>
      </c>
      <c r="J21">
        <f t="shared" ca="1" si="1"/>
        <v>6.6375158613161878</v>
      </c>
      <c r="K21">
        <f t="shared" ca="1" si="0"/>
        <v>9.9562737919742808E-2</v>
      </c>
    </row>
    <row r="22" spans="4:11">
      <c r="D22">
        <v>14</v>
      </c>
      <c r="E22">
        <v>1.4999999999999999E-2</v>
      </c>
      <c r="F22">
        <f t="shared" ref="F22:F38" si="3">F21</f>
        <v>96.6</v>
      </c>
      <c r="G22">
        <v>1</v>
      </c>
      <c r="H22">
        <v>0.85</v>
      </c>
      <c r="I22">
        <f t="shared" si="2"/>
        <v>0.85</v>
      </c>
      <c r="J22">
        <f t="shared" ca="1" si="1"/>
        <v>5.9737642751845694</v>
      </c>
      <c r="K22">
        <f t="shared" ca="1" si="0"/>
        <v>8.9606464127768543E-2</v>
      </c>
    </row>
    <row r="23" spans="4:11">
      <c r="D23">
        <v>15</v>
      </c>
      <c r="E23">
        <v>1.4999999999999999E-2</v>
      </c>
      <c r="F23">
        <f t="shared" si="3"/>
        <v>96.6</v>
      </c>
      <c r="G23">
        <v>1</v>
      </c>
      <c r="H23">
        <v>0.85</v>
      </c>
      <c r="I23">
        <f t="shared" si="2"/>
        <v>0.85</v>
      </c>
      <c r="J23">
        <f t="shared" ca="1" si="1"/>
        <v>5.0776996339068843</v>
      </c>
      <c r="K23">
        <f t="shared" ca="1" si="0"/>
        <v>7.6165494508603257E-2</v>
      </c>
    </row>
    <row r="24" spans="4:11">
      <c r="D24">
        <v>16</v>
      </c>
      <c r="E24">
        <v>1.4999999999999999E-2</v>
      </c>
      <c r="F24">
        <f t="shared" si="3"/>
        <v>96.6</v>
      </c>
      <c r="G24">
        <v>1</v>
      </c>
      <c r="H24">
        <v>0.85</v>
      </c>
      <c r="I24">
        <f t="shared" si="2"/>
        <v>0.85</v>
      </c>
      <c r="J24">
        <f t="shared" ca="1" si="1"/>
        <v>4.3160446888208517</v>
      </c>
      <c r="K24">
        <f t="shared" ca="1" si="0"/>
        <v>6.4740670332312775E-2</v>
      </c>
    </row>
    <row r="25" spans="4:11">
      <c r="D25">
        <v>17</v>
      </c>
      <c r="E25">
        <v>1.4999999999999999E-2</v>
      </c>
      <c r="F25">
        <f t="shared" si="3"/>
        <v>96.6</v>
      </c>
      <c r="G25">
        <v>1</v>
      </c>
      <c r="H25">
        <v>0.85</v>
      </c>
      <c r="I25">
        <f t="shared" si="2"/>
        <v>0.85</v>
      </c>
      <c r="J25">
        <f t="shared" ca="1" si="1"/>
        <v>3.6686379854977238</v>
      </c>
      <c r="K25">
        <f t="shared" ca="1" si="0"/>
        <v>5.5029569782465856E-2</v>
      </c>
    </row>
    <row r="26" spans="4:11">
      <c r="D26">
        <v>18</v>
      </c>
      <c r="E26">
        <v>1.4999999999999999E-2</v>
      </c>
      <c r="F26">
        <f t="shared" si="3"/>
        <v>96.6</v>
      </c>
      <c r="G26">
        <v>1</v>
      </c>
      <c r="H26">
        <v>0.85</v>
      </c>
      <c r="I26">
        <f t="shared" si="2"/>
        <v>0.85</v>
      </c>
      <c r="J26">
        <f t="shared" ca="1" si="1"/>
        <v>3.1183422876730651</v>
      </c>
      <c r="K26">
        <f t="shared" ca="1" si="0"/>
        <v>4.6775134315095973E-2</v>
      </c>
    </row>
    <row r="27" spans="4:11">
      <c r="D27">
        <v>19</v>
      </c>
      <c r="E27">
        <v>1.4999999999999999E-2</v>
      </c>
      <c r="F27">
        <f t="shared" si="3"/>
        <v>96.6</v>
      </c>
      <c r="G27">
        <v>1</v>
      </c>
      <c r="H27">
        <v>0.85</v>
      </c>
      <c r="I27">
        <f t="shared" si="2"/>
        <v>0.85</v>
      </c>
      <c r="J27">
        <f t="shared" ca="1" si="1"/>
        <v>2.6505909445221052</v>
      </c>
      <c r="K27">
        <f t="shared" ca="1" si="0"/>
        <v>3.975886416783158E-2</v>
      </c>
    </row>
    <row r="28" spans="4:11">
      <c r="D28">
        <v>20</v>
      </c>
      <c r="E28">
        <v>1.4999999999999999E-2</v>
      </c>
      <c r="F28">
        <f t="shared" si="3"/>
        <v>96.6</v>
      </c>
      <c r="G28">
        <v>1</v>
      </c>
      <c r="H28">
        <v>0.85</v>
      </c>
      <c r="I28">
        <f t="shared" si="2"/>
        <v>0.85</v>
      </c>
      <c r="J28">
        <f t="shared" ca="1" si="1"/>
        <v>2.2530023028437896</v>
      </c>
      <c r="K28">
        <f t="shared" ca="1" si="0"/>
        <v>3.3795034542656845E-2</v>
      </c>
    </row>
    <row r="29" spans="4:11">
      <c r="D29">
        <v>21</v>
      </c>
      <c r="E29">
        <v>1.4999999999999999E-2</v>
      </c>
      <c r="F29">
        <f t="shared" si="3"/>
        <v>96.6</v>
      </c>
      <c r="G29">
        <v>1</v>
      </c>
      <c r="H29">
        <v>0.85</v>
      </c>
      <c r="I29">
        <f t="shared" si="2"/>
        <v>0.85</v>
      </c>
      <c r="J29">
        <f t="shared" ca="1" si="1"/>
        <v>1.9150519574172211</v>
      </c>
      <c r="K29">
        <f t="shared" ca="1" si="0"/>
        <v>2.8725779361258315E-2</v>
      </c>
    </row>
    <row r="30" spans="4:11">
      <c r="D30">
        <v>22</v>
      </c>
      <c r="E30">
        <v>1.4999999999999999E-2</v>
      </c>
      <c r="F30">
        <f t="shared" si="3"/>
        <v>96.6</v>
      </c>
      <c r="G30">
        <v>1</v>
      </c>
      <c r="H30">
        <v>0.85</v>
      </c>
      <c r="I30">
        <f t="shared" si="2"/>
        <v>0.85</v>
      </c>
      <c r="J30">
        <f t="shared" ca="1" si="1"/>
        <v>1.6277941638046378</v>
      </c>
      <c r="K30">
        <f t="shared" ca="1" si="0"/>
        <v>2.4416912457069565E-2</v>
      </c>
    </row>
    <row r="31" spans="4:11">
      <c r="D31">
        <v>23</v>
      </c>
      <c r="E31">
        <v>1.4999999999999999E-2</v>
      </c>
      <c r="F31">
        <f t="shared" si="3"/>
        <v>96.6</v>
      </c>
      <c r="G31">
        <v>1</v>
      </c>
      <c r="H31">
        <v>0.85</v>
      </c>
      <c r="I31">
        <f t="shared" si="2"/>
        <v>0.85</v>
      </c>
      <c r="J31">
        <f t="shared" ca="1" si="1"/>
        <v>1.3836250392339422</v>
      </c>
      <c r="K31">
        <f t="shared" ca="1" si="0"/>
        <v>2.0754375588509132E-2</v>
      </c>
    </row>
    <row r="32" spans="4:11">
      <c r="D32">
        <v>24</v>
      </c>
      <c r="E32">
        <v>1.4999999999999999E-2</v>
      </c>
      <c r="F32">
        <f t="shared" si="3"/>
        <v>96.6</v>
      </c>
      <c r="G32">
        <v>1</v>
      </c>
      <c r="H32">
        <v>0.85</v>
      </c>
      <c r="I32">
        <f t="shared" si="2"/>
        <v>0.85</v>
      </c>
      <c r="J32">
        <f t="shared" ca="1" si="1"/>
        <v>1.1760812833488508</v>
      </c>
      <c r="K32">
        <f t="shared" ca="1" si="0"/>
        <v>1.7641219250232761E-2</v>
      </c>
    </row>
    <row r="33" spans="4:11">
      <c r="D33">
        <v>25</v>
      </c>
      <c r="E33">
        <v>1.4999999999999999E-2</v>
      </c>
      <c r="F33">
        <f t="shared" si="3"/>
        <v>96.6</v>
      </c>
      <c r="G33">
        <v>1</v>
      </c>
      <c r="H33">
        <v>0.85</v>
      </c>
      <c r="I33">
        <f t="shared" si="2"/>
        <v>0.85</v>
      </c>
      <c r="J33">
        <f t="shared" ca="1" si="1"/>
        <v>0.99966909084652311</v>
      </c>
      <c r="K33">
        <f t="shared" ca="1" si="0"/>
        <v>1.4995036362697845E-2</v>
      </c>
    </row>
    <row r="34" spans="4:11">
      <c r="D34">
        <v>26</v>
      </c>
      <c r="E34">
        <v>1.4999999999999999E-2</v>
      </c>
      <c r="F34">
        <f t="shared" si="3"/>
        <v>96.6</v>
      </c>
      <c r="G34">
        <v>1</v>
      </c>
      <c r="H34">
        <v>0.85</v>
      </c>
      <c r="I34">
        <f t="shared" si="2"/>
        <v>0.85</v>
      </c>
      <c r="J34">
        <f t="shared" ca="1" si="1"/>
        <v>0.84971872721954467</v>
      </c>
      <c r="K34">
        <f t="shared" ca="1" si="0"/>
        <v>1.274578090829317E-2</v>
      </c>
    </row>
    <row r="35" spans="4:11">
      <c r="D35">
        <v>27</v>
      </c>
      <c r="E35">
        <v>1.4999999999999999E-2</v>
      </c>
      <c r="F35">
        <f t="shared" si="3"/>
        <v>96.6</v>
      </c>
      <c r="G35">
        <v>1</v>
      </c>
      <c r="H35">
        <v>0.85</v>
      </c>
      <c r="I35">
        <f t="shared" si="2"/>
        <v>0.85</v>
      </c>
      <c r="J35">
        <f t="shared" ca="1" si="1"/>
        <v>0.72226091813661297</v>
      </c>
      <c r="K35">
        <f t="shared" ca="1" si="0"/>
        <v>1.0833913772049194E-2</v>
      </c>
    </row>
    <row r="36" spans="4:11">
      <c r="D36">
        <v>28</v>
      </c>
      <c r="E36">
        <v>1.4999999999999999E-2</v>
      </c>
      <c r="F36">
        <f t="shared" si="3"/>
        <v>96.6</v>
      </c>
      <c r="G36">
        <v>1</v>
      </c>
      <c r="H36">
        <v>0.85</v>
      </c>
      <c r="I36">
        <f t="shared" si="2"/>
        <v>0.85</v>
      </c>
      <c r="J36">
        <f t="shared" ca="1" si="1"/>
        <v>0.613921780416121</v>
      </c>
      <c r="K36">
        <f t="shared" ca="1" si="0"/>
        <v>9.2088267062418148E-3</v>
      </c>
    </row>
    <row r="37" spans="4:11">
      <c r="D37">
        <v>29</v>
      </c>
      <c r="E37">
        <v>1.4999999999999999E-2</v>
      </c>
      <c r="F37">
        <f t="shared" si="3"/>
        <v>96.6</v>
      </c>
      <c r="G37">
        <v>1</v>
      </c>
      <c r="H37">
        <v>0.85</v>
      </c>
      <c r="I37">
        <f t="shared" si="2"/>
        <v>0.85</v>
      </c>
      <c r="J37">
        <f t="shared" ca="1" si="1"/>
        <v>0.52183351335370287</v>
      </c>
      <c r="K37">
        <f t="shared" ca="1" si="0"/>
        <v>7.8275027003055428E-3</v>
      </c>
    </row>
    <row r="38" spans="4:11">
      <c r="D38">
        <v>30</v>
      </c>
      <c r="E38">
        <v>1.4999999999999999E-2</v>
      </c>
      <c r="F38">
        <f t="shared" si="3"/>
        <v>96.6</v>
      </c>
      <c r="G38">
        <v>1</v>
      </c>
      <c r="H38">
        <v>0.85</v>
      </c>
      <c r="I38">
        <f t="shared" si="2"/>
        <v>0.85</v>
      </c>
      <c r="J38">
        <f t="shared" ca="1" si="1"/>
        <v>0.44355848635064743</v>
      </c>
      <c r="K38">
        <f t="shared" ca="1" si="0"/>
        <v>6.653377295259711E-3</v>
      </c>
    </row>
    <row r="39" spans="4:11">
      <c r="J39" t="s">
        <v>14</v>
      </c>
      <c r="K39">
        <f ca="1">SUM(K9:K38)</f>
        <v>2.2899631624388217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Guest</cp:lastModifiedBy>
  <dcterms:created xsi:type="dcterms:W3CDTF">2025-09-18T14:48:38Z</dcterms:created>
  <dcterms:modified xsi:type="dcterms:W3CDTF">2025-09-18T17:22:49Z</dcterms:modified>
</cp:coreProperties>
</file>