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  <extLst>
    <ext uri="GoogleSheetsCustomDataVersion2">
      <go:sheetsCustomData xmlns:go="http://customooxmlschemas.google.com/" r:id="rId5" roundtripDataChecksum="CcpM/M6zT+WW51tEEs0uykNOPCgLOGqi8IfrmFlbzdo="/>
    </ext>
  </extLst>
</workbook>
</file>

<file path=xl/sharedStrings.xml><?xml version="1.0" encoding="utf-8"?>
<sst xmlns="http://schemas.openxmlformats.org/spreadsheetml/2006/main" count="14" uniqueCount="14">
  <si>
    <t>время</t>
  </si>
  <si>
    <t>т.воды</t>
  </si>
  <si>
    <t>т. в банке мяса</t>
  </si>
  <si>
    <t>прошло времени, мин</t>
  </si>
  <si>
    <t xml:space="preserve">ф эффект </t>
  </si>
  <si>
    <t>пометки</t>
  </si>
  <si>
    <t>17:21:50 закрытие клапана</t>
  </si>
  <si>
    <t xml:space="preserve">прекратил запись показателей </t>
  </si>
  <si>
    <t>Ф эффект сумма</t>
  </si>
  <si>
    <t>режим на пару 3 банки с мясом, 45 минут при выставлении температуре 117 градусов, воды выше фальшдна на 1-2мм</t>
  </si>
  <si>
    <t>щуп в банке примерно на 3,5 см выше дна, банка 0.5л высотой 12см</t>
  </si>
  <si>
    <t>закрытие клапана</t>
  </si>
  <si>
    <t>старт</t>
  </si>
  <si>
    <t>стоп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</si>
</sst>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>
      <b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1" numFmtId="0" xfId="0" applyFont="1"/>
    <xf borderId="0" fillId="0" fontId="1" numFmtId="20" xfId="0" applyFont="1" applyNumberFormat="1"/>
    <xf borderId="0" fillId="0" fontId="2" numFmtId="0" xfId="0" applyFont="1"/>
    <xf borderId="0" fillId="0" fontId="1" numFmtId="0" xfId="0" applyAlignment="1" applyFont="1">
      <alignment readingOrder="0"/>
    </xf>
    <xf borderId="0" fillId="0" fontId="1" numFmtId="0" xfId="0" applyAlignment="1" applyFont="1">
      <alignment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rgbClr val="757575"/>
                </a:solidFill>
                <a:latin typeface="+mn-lt"/>
              </a:defRPr>
            </a:pPr>
            <a:r>
              <a:rPr b="0" i="0" sz="1600">
                <a:solidFill>
                  <a:srgbClr val="757575"/>
                </a:solidFill>
                <a:latin typeface="+mn-lt"/>
              </a:rPr>
              <a:t>т.воды и т. в банке воды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'Лист1'!$B$1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'Лист1'!$A$2:$A$51</c:f>
            </c:strRef>
          </c:cat>
          <c:val>
            <c:numRef>
              <c:f>'Лист1'!$B$2:$B$51</c:f>
              <c:numCache/>
            </c:numRef>
          </c:val>
          <c:smooth val="0"/>
        </c:ser>
        <c:ser>
          <c:idx val="1"/>
          <c:order val="1"/>
          <c:tx>
            <c:strRef>
              <c:f>'Лист1'!$C$1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'Лист1'!$A$2:$A$51</c:f>
            </c:strRef>
          </c:cat>
          <c:val>
            <c:numRef>
              <c:f>'Лист1'!$C$2:$C$51</c:f>
              <c:numCache/>
            </c:numRef>
          </c:val>
          <c:smooth val="0"/>
        </c:ser>
        <c:axId val="367814906"/>
        <c:axId val="132462455"/>
      </c:lineChart>
      <c:catAx>
        <c:axId val="36781490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>
                    <a:solidFill>
                      <a:srgbClr val="000000"/>
                    </a:solidFill>
                    <a:latin typeface="+mn-lt"/>
                  </a:rPr>
                  <a:t>время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32462455"/>
      </c:catAx>
      <c:valAx>
        <c:axId val="13246245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367814906"/>
      </c:valAx>
    </c:plotArea>
    <c:legend>
      <c:legendPos val="t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</c:chart>
  <c:spPr>
    <a:solidFill>
      <a:srgbClr val="FFFFFF"/>
    </a:solidFill>
  </c:spPr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600">
                <a:solidFill>
                  <a:srgbClr val="757575"/>
                </a:solidFill>
                <a:latin typeface="+mn-lt"/>
              </a:defRPr>
            </a:pPr>
            <a:r>
              <a:rPr b="0" i="0" sz="1600">
                <a:solidFill>
                  <a:srgbClr val="757575"/>
                </a:solidFill>
                <a:latin typeface="+mn-lt"/>
              </a:rPr>
              <a:t>ф эффект  относительно параметра прошло времени, мин</a:t>
            </a:r>
          </a:p>
        </c:rich>
      </c:tx>
      <c:overlay val="0"/>
    </c:title>
    <c:plotArea>
      <c:layout/>
      <c:areaChart>
        <c:grouping val="stacked"/>
        <c:ser>
          <c:idx val="0"/>
          <c:order val="0"/>
          <c:tx>
            <c:strRef>
              <c:f>'Лист1'!$E$1</c:f>
            </c:strRef>
          </c:tx>
          <c:spPr>
            <a:solidFill>
              <a:srgbClr val="4285F4">
                <a:alpha val="30000"/>
              </a:srgbClr>
            </a:solidFill>
            <a:ln cmpd="sng">
              <a:solidFill>
                <a:srgbClr val="4285F4"/>
              </a:solidFill>
            </a:ln>
          </c:spPr>
          <c:cat>
            <c:strRef>
              <c:f>'Лист1'!$D$2:$D$50</c:f>
            </c:strRef>
          </c:cat>
          <c:val>
            <c:numRef>
              <c:f>'Лист1'!$E$2:$E$50</c:f>
              <c:numCache/>
            </c:numRef>
          </c:val>
        </c:ser>
        <c:axId val="468332710"/>
        <c:axId val="1331510810"/>
      </c:areaChart>
      <c:catAx>
        <c:axId val="4683327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>
                    <a:solidFill>
                      <a:srgbClr val="000000"/>
                    </a:solidFill>
                    <a:latin typeface="+mn-lt"/>
                  </a:rPr>
                  <a:t>прошло времени, мин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331510810"/>
      </c:catAx>
      <c:valAx>
        <c:axId val="133151081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>
                    <a:solidFill>
                      <a:srgbClr val="000000"/>
                    </a:solidFill>
                    <a:latin typeface="+mn-lt"/>
                  </a:rPr>
                  <a:t>ф эффект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468332710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</c:chart>
  <c:spPr>
    <a:solidFill>
      <a:srgbClr val="FFFFFF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209550</xdr:colOff>
      <xdr:row>14</xdr:row>
      <xdr:rowOff>180975</xdr:rowOff>
    </xdr:from>
    <xdr:ext cx="5172075" cy="3686175"/>
    <xdr:graphicFrame>
      <xdr:nvGraphicFramePr>
        <xdr:cNvPr id="1740643217" name="Chart 1" title="т.воды и т. в банке воды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5</xdr:col>
      <xdr:colOff>180975</xdr:colOff>
      <xdr:row>35</xdr:row>
      <xdr:rowOff>142875</xdr:rowOff>
    </xdr:from>
    <xdr:ext cx="4371975" cy="2705100"/>
    <xdr:graphicFrame>
      <xdr:nvGraphicFramePr>
        <xdr:cNvPr id="1421840397" name="Chart 2" title="ф эффект  относительно параметра прошло времени, мин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8.0"/>
    <col customWidth="1" min="2" max="2" width="6.63"/>
    <col customWidth="1" min="3" max="3" width="6.38"/>
    <col customWidth="1" min="4" max="5" width="9.25"/>
    <col customWidth="1" min="6" max="6" width="12.63"/>
  </cols>
  <sheetData>
    <row r="1" ht="45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</row>
    <row r="2" ht="15.75" customHeight="1">
      <c r="A2" s="4">
        <v>0.6805555555555556</v>
      </c>
      <c r="B2" s="3">
        <v>18.0</v>
      </c>
      <c r="C2" s="3">
        <v>17.6</v>
      </c>
      <c r="D2" s="3">
        <v>0.0</v>
      </c>
      <c r="E2" s="5"/>
    </row>
    <row r="3" ht="15.75" customHeight="1">
      <c r="A3" s="4">
        <v>0.6840277777777778</v>
      </c>
      <c r="B3" s="3">
        <v>49.0</v>
      </c>
      <c r="C3" s="3">
        <v>17.8</v>
      </c>
      <c r="D3" s="3">
        <v>5.0</v>
      </c>
      <c r="E3" s="5"/>
    </row>
    <row r="4" ht="15.75" customHeight="1">
      <c r="A4" s="4">
        <v>0.6875</v>
      </c>
      <c r="B4" s="3">
        <v>73.0</v>
      </c>
      <c r="C4" s="3">
        <v>18.1</v>
      </c>
      <c r="D4" s="3">
        <f t="shared" ref="D4:D50" si="1">D3+5</f>
        <v>10</v>
      </c>
      <c r="E4" s="5"/>
    </row>
    <row r="5" ht="15.75" customHeight="1">
      <c r="A5" s="4">
        <v>0.6909722222222222</v>
      </c>
      <c r="B5" s="3">
        <v>88.0</v>
      </c>
      <c r="C5" s="3">
        <v>18.9</v>
      </c>
      <c r="D5" s="3">
        <f t="shared" si="1"/>
        <v>15</v>
      </c>
      <c r="E5" s="5"/>
    </row>
    <row r="6" ht="15.75" customHeight="1">
      <c r="A6" s="4">
        <v>0.6944444444444444</v>
      </c>
      <c r="B6" s="3">
        <v>95.0</v>
      </c>
      <c r="C6" s="3">
        <v>20.0</v>
      </c>
      <c r="D6" s="3">
        <f t="shared" si="1"/>
        <v>20</v>
      </c>
      <c r="E6" s="5"/>
    </row>
    <row r="7" ht="15.75" customHeight="1">
      <c r="A7" s="4">
        <v>0.6979166666666666</v>
      </c>
      <c r="B7" s="3">
        <v>97.0</v>
      </c>
      <c r="C7" s="3">
        <v>22.1</v>
      </c>
      <c r="D7" s="3">
        <f t="shared" si="1"/>
        <v>25</v>
      </c>
      <c r="E7" s="5"/>
    </row>
    <row r="8" ht="15.75" customHeight="1">
      <c r="A8" s="4">
        <v>0.7013888888888888</v>
      </c>
      <c r="B8" s="3">
        <v>100.0</v>
      </c>
      <c r="C8" s="3">
        <v>26.1</v>
      </c>
      <c r="D8" s="3">
        <f t="shared" si="1"/>
        <v>30</v>
      </c>
      <c r="E8" s="5"/>
    </row>
    <row r="9" ht="15.75" customHeight="1">
      <c r="A9" s="4">
        <v>0.7048611111111112</v>
      </c>
      <c r="B9" s="3">
        <v>100.0</v>
      </c>
      <c r="C9" s="3">
        <v>33.0</v>
      </c>
      <c r="D9" s="3">
        <f t="shared" si="1"/>
        <v>35</v>
      </c>
      <c r="E9" s="5"/>
    </row>
    <row r="10" ht="15.75" customHeight="1">
      <c r="A10" s="4">
        <v>0.7083333333333334</v>
      </c>
      <c r="B10" s="3">
        <v>100.0</v>
      </c>
      <c r="C10" s="3">
        <v>39.2</v>
      </c>
      <c r="D10" s="3">
        <f t="shared" si="1"/>
        <v>40</v>
      </c>
      <c r="E10" s="5"/>
    </row>
    <row r="11" ht="15.75" customHeight="1">
      <c r="A11" s="4">
        <v>0.7118055555555556</v>
      </c>
      <c r="B11" s="3">
        <v>100.0</v>
      </c>
      <c r="C11" s="3">
        <v>46.9</v>
      </c>
      <c r="D11" s="3">
        <f t="shared" si="1"/>
        <v>45</v>
      </c>
      <c r="E11" s="5"/>
    </row>
    <row r="12" ht="15.75" customHeight="1">
      <c r="A12" s="4">
        <v>0.7152777777777778</v>
      </c>
      <c r="B12" s="3">
        <v>100.0</v>
      </c>
      <c r="C12" s="3">
        <v>54.5</v>
      </c>
      <c r="D12" s="3">
        <f t="shared" si="1"/>
        <v>50</v>
      </c>
      <c r="E12" s="5"/>
    </row>
    <row r="13" ht="15.75" customHeight="1">
      <c r="A13" s="4">
        <v>0.71875</v>
      </c>
      <c r="B13" s="3">
        <v>100.0</v>
      </c>
      <c r="C13" s="3">
        <v>61.8</v>
      </c>
      <c r="D13" s="3">
        <f t="shared" si="1"/>
        <v>55</v>
      </c>
      <c r="E13" s="5"/>
      <c r="F13" s="3"/>
    </row>
    <row r="14" ht="15.75" customHeight="1">
      <c r="A14" s="4">
        <v>0.7222222222222222</v>
      </c>
      <c r="B14" s="3">
        <v>100.0</v>
      </c>
      <c r="C14" s="3">
        <v>68.3</v>
      </c>
      <c r="D14" s="3">
        <f t="shared" si="1"/>
        <v>60</v>
      </c>
      <c r="E14" s="5"/>
      <c r="F14" s="6" t="s">
        <v>6</v>
      </c>
    </row>
    <row r="15" ht="15.75" customHeight="1">
      <c r="A15" s="4">
        <v>0.7256944444444444</v>
      </c>
      <c r="B15" s="3">
        <v>107.0</v>
      </c>
      <c r="C15" s="3">
        <v>74.8</v>
      </c>
      <c r="D15" s="3">
        <f t="shared" si="1"/>
        <v>65</v>
      </c>
      <c r="E15" s="5"/>
      <c r="F15" s="3">
        <f t="shared" ref="F15:F34" si="2">C15-C14</f>
        <v>6.5</v>
      </c>
    </row>
    <row r="16" ht="15.75" customHeight="1">
      <c r="A16" s="4">
        <v>0.7291666666666666</v>
      </c>
      <c r="B16" s="3">
        <v>117.0</v>
      </c>
      <c r="C16" s="3">
        <v>81.0</v>
      </c>
      <c r="D16" s="3">
        <f t="shared" si="1"/>
        <v>70</v>
      </c>
      <c r="E16" s="5"/>
      <c r="F16" s="3">
        <f t="shared" si="2"/>
        <v>6.2</v>
      </c>
    </row>
    <row r="17" ht="15.75" customHeight="1">
      <c r="A17" s="4">
        <v>0.7326388888888888</v>
      </c>
      <c r="B17" s="3">
        <v>117.0</v>
      </c>
      <c r="C17" s="3">
        <v>87.7</v>
      </c>
      <c r="D17" s="3">
        <f t="shared" si="1"/>
        <v>75</v>
      </c>
      <c r="E17" s="5"/>
      <c r="F17" s="3">
        <f t="shared" si="2"/>
        <v>6.7</v>
      </c>
    </row>
    <row r="18" ht="15.75" customHeight="1">
      <c r="A18" s="4">
        <v>0.7361111111111112</v>
      </c>
      <c r="B18" s="3">
        <v>117.0</v>
      </c>
      <c r="C18" s="3">
        <v>97.0</v>
      </c>
      <c r="D18" s="3">
        <f t="shared" si="1"/>
        <v>80</v>
      </c>
      <c r="E18" s="5">
        <f t="shared" ref="E18:E35" si="3">exp(0.2305*(C18-121.1))</f>
        <v>0.003867875071</v>
      </c>
      <c r="F18" s="3">
        <f t="shared" si="2"/>
        <v>9.3</v>
      </c>
    </row>
    <row r="19" ht="15.75" customHeight="1">
      <c r="A19" s="4">
        <v>0.7395833333333334</v>
      </c>
      <c r="B19" s="3">
        <v>117.0</v>
      </c>
      <c r="C19" s="3">
        <v>104.7</v>
      </c>
      <c r="D19" s="3">
        <f t="shared" si="1"/>
        <v>85</v>
      </c>
      <c r="E19" s="5">
        <f t="shared" si="3"/>
        <v>0.02281812734</v>
      </c>
      <c r="F19" s="3">
        <f t="shared" si="2"/>
        <v>7.7</v>
      </c>
    </row>
    <row r="20" ht="15.75" customHeight="1">
      <c r="A20" s="4">
        <v>0.7430555555555556</v>
      </c>
      <c r="B20" s="3">
        <v>117.0</v>
      </c>
      <c r="C20" s="3">
        <v>109.9</v>
      </c>
      <c r="D20" s="3">
        <f t="shared" si="1"/>
        <v>90</v>
      </c>
      <c r="E20" s="5">
        <f t="shared" si="3"/>
        <v>0.07565286256</v>
      </c>
      <c r="F20" s="3">
        <f t="shared" si="2"/>
        <v>5.2</v>
      </c>
    </row>
    <row r="21" ht="15.75" customHeight="1">
      <c r="A21" s="4">
        <v>0.7465277777777778</v>
      </c>
      <c r="B21" s="3">
        <v>117.0</v>
      </c>
      <c r="C21" s="3">
        <v>113.2</v>
      </c>
      <c r="D21" s="3">
        <f t="shared" si="1"/>
        <v>95</v>
      </c>
      <c r="E21" s="5">
        <f t="shared" si="3"/>
        <v>0.1618718996</v>
      </c>
      <c r="F21" s="3">
        <f t="shared" si="2"/>
        <v>3.3</v>
      </c>
    </row>
    <row r="22" ht="15.75" customHeight="1">
      <c r="A22" s="4">
        <v>0.75</v>
      </c>
      <c r="B22" s="3">
        <v>118.0</v>
      </c>
      <c r="C22" s="3">
        <v>115.3</v>
      </c>
      <c r="D22" s="3">
        <f t="shared" si="1"/>
        <v>100</v>
      </c>
      <c r="E22" s="5">
        <f t="shared" si="3"/>
        <v>0.2626586496</v>
      </c>
      <c r="F22" s="3">
        <f t="shared" si="2"/>
        <v>2.1</v>
      </c>
    </row>
    <row r="23" ht="15.75" customHeight="1">
      <c r="A23" s="4">
        <v>0.7534722222222222</v>
      </c>
      <c r="B23" s="3">
        <v>118.0</v>
      </c>
      <c r="C23" s="3">
        <v>116.6</v>
      </c>
      <c r="D23" s="3">
        <f t="shared" si="1"/>
        <v>105</v>
      </c>
      <c r="E23" s="5">
        <f t="shared" si="3"/>
        <v>0.3544280201</v>
      </c>
      <c r="F23" s="3">
        <f t="shared" si="2"/>
        <v>1.3</v>
      </c>
    </row>
    <row r="24" ht="15.75" customHeight="1">
      <c r="A24" s="4">
        <v>0.7569444444444444</v>
      </c>
      <c r="B24" s="3">
        <v>118.0</v>
      </c>
      <c r="C24" s="3">
        <v>117.3</v>
      </c>
      <c r="D24" s="3">
        <f t="shared" si="1"/>
        <v>110</v>
      </c>
      <c r="E24" s="5">
        <f t="shared" si="3"/>
        <v>0.4164870126</v>
      </c>
      <c r="F24" s="3">
        <f t="shared" si="2"/>
        <v>0.7</v>
      </c>
    </row>
    <row r="25" ht="15.75" customHeight="1">
      <c r="A25" s="4">
        <v>0.7604166666666666</v>
      </c>
      <c r="B25" s="3">
        <v>117.0</v>
      </c>
      <c r="C25" s="3">
        <v>117.6</v>
      </c>
      <c r="D25" s="3">
        <f t="shared" si="1"/>
        <v>115</v>
      </c>
      <c r="E25" s="5">
        <f t="shared" si="3"/>
        <v>0.4463062069</v>
      </c>
      <c r="F25" s="3">
        <f t="shared" si="2"/>
        <v>0.3</v>
      </c>
    </row>
    <row r="26" ht="15.75" customHeight="1">
      <c r="A26" s="4">
        <v>0.7638888888888888</v>
      </c>
      <c r="B26" s="3">
        <v>114.0</v>
      </c>
      <c r="C26" s="3">
        <v>116.2</v>
      </c>
      <c r="D26" s="3">
        <f t="shared" si="1"/>
        <v>120</v>
      </c>
      <c r="E26" s="5">
        <f t="shared" si="3"/>
        <v>0.3232109736</v>
      </c>
      <c r="F26" s="3">
        <f t="shared" si="2"/>
        <v>-1.4</v>
      </c>
    </row>
    <row r="27" ht="15.75" customHeight="1">
      <c r="A27" s="4">
        <v>0.7673611111111112</v>
      </c>
      <c r="B27" s="3">
        <v>111.0</v>
      </c>
      <c r="C27" s="3">
        <v>113.9</v>
      </c>
      <c r="D27" s="3">
        <f t="shared" si="1"/>
        <v>125</v>
      </c>
      <c r="E27" s="5">
        <f t="shared" si="3"/>
        <v>0.1902150509</v>
      </c>
      <c r="F27" s="3">
        <f t="shared" si="2"/>
        <v>-2.3</v>
      </c>
    </row>
    <row r="28" ht="15.75" customHeight="1">
      <c r="A28" s="4">
        <v>0.7708333333333334</v>
      </c>
      <c r="B28" s="3">
        <v>109.0</v>
      </c>
      <c r="C28" s="3">
        <v>111.7</v>
      </c>
      <c r="D28" s="3">
        <f t="shared" si="1"/>
        <v>130</v>
      </c>
      <c r="E28" s="5">
        <f t="shared" si="3"/>
        <v>0.1145550254</v>
      </c>
      <c r="F28" s="3">
        <f t="shared" si="2"/>
        <v>-2.2</v>
      </c>
    </row>
    <row r="29" ht="15.75" customHeight="1">
      <c r="A29" s="4">
        <v>0.7743055555555556</v>
      </c>
      <c r="B29" s="3">
        <v>106.0</v>
      </c>
      <c r="C29" s="3">
        <v>109.4</v>
      </c>
      <c r="D29" s="3">
        <f t="shared" si="1"/>
        <v>135</v>
      </c>
      <c r="E29" s="5">
        <f t="shared" si="3"/>
        <v>0.06741754388</v>
      </c>
      <c r="F29" s="3">
        <f t="shared" si="2"/>
        <v>-2.3</v>
      </c>
    </row>
    <row r="30" ht="15.75" customHeight="1">
      <c r="A30" s="4">
        <v>0.7777777777777778</v>
      </c>
      <c r="B30" s="3">
        <v>104.0</v>
      </c>
      <c r="C30" s="3">
        <v>107.3</v>
      </c>
      <c r="D30" s="3">
        <f t="shared" si="1"/>
        <v>140</v>
      </c>
      <c r="E30" s="5">
        <f t="shared" si="3"/>
        <v>0.04154824487</v>
      </c>
      <c r="F30" s="3">
        <f t="shared" si="2"/>
        <v>-2.1</v>
      </c>
    </row>
    <row r="31" ht="15.75" customHeight="1">
      <c r="A31" s="4">
        <v>0.78125</v>
      </c>
      <c r="B31" s="3">
        <v>102.0</v>
      </c>
      <c r="C31" s="3">
        <v>105.1</v>
      </c>
      <c r="D31" s="3">
        <f t="shared" si="1"/>
        <v>145</v>
      </c>
      <c r="E31" s="5">
        <f t="shared" si="3"/>
        <v>0.02502199602</v>
      </c>
      <c r="F31" s="3">
        <f t="shared" si="2"/>
        <v>-2.2</v>
      </c>
    </row>
    <row r="32" ht="15.75" customHeight="1">
      <c r="A32" s="4">
        <v>0.7847222222222222</v>
      </c>
      <c r="B32" s="3">
        <v>100.0</v>
      </c>
      <c r="C32" s="3">
        <v>103.1</v>
      </c>
      <c r="D32" s="3">
        <f t="shared" si="1"/>
        <v>150</v>
      </c>
      <c r="E32" s="5">
        <f t="shared" si="3"/>
        <v>0.01578018879</v>
      </c>
      <c r="F32" s="3">
        <f t="shared" si="2"/>
        <v>-2</v>
      </c>
    </row>
    <row r="33" ht="15.75" customHeight="1">
      <c r="A33" s="4">
        <v>0.7881944444444444</v>
      </c>
      <c r="B33" s="3">
        <v>100.0</v>
      </c>
      <c r="C33" s="3">
        <v>101.2</v>
      </c>
      <c r="D33" s="3">
        <f t="shared" si="1"/>
        <v>155</v>
      </c>
      <c r="E33" s="5">
        <f t="shared" si="3"/>
        <v>0.01018387186</v>
      </c>
      <c r="F33" s="3">
        <f t="shared" si="2"/>
        <v>-1.9</v>
      </c>
    </row>
    <row r="34" ht="15.75" customHeight="1">
      <c r="A34" s="4">
        <v>0.7916666666666666</v>
      </c>
      <c r="B34" s="3">
        <v>98.0</v>
      </c>
      <c r="C34" s="3">
        <v>99.9</v>
      </c>
      <c r="D34" s="3">
        <f t="shared" si="1"/>
        <v>160</v>
      </c>
      <c r="E34" s="5">
        <f t="shared" si="3"/>
        <v>0.007547038835</v>
      </c>
      <c r="F34" s="3">
        <f t="shared" si="2"/>
        <v>-1.3</v>
      </c>
    </row>
    <row r="35" ht="15.75" customHeight="1">
      <c r="A35" s="4">
        <v>0.7951388888888888</v>
      </c>
      <c r="B35" s="3">
        <v>97.0</v>
      </c>
      <c r="C35" s="3">
        <v>99.5</v>
      </c>
      <c r="D35" s="3">
        <f t="shared" si="1"/>
        <v>165</v>
      </c>
      <c r="E35" s="5">
        <f t="shared" si="3"/>
        <v>0.006882316384</v>
      </c>
      <c r="F35" s="7" t="s">
        <v>7</v>
      </c>
    </row>
    <row r="36" ht="15.75" customHeight="1">
      <c r="A36" s="4">
        <v>0.7986111111111112</v>
      </c>
      <c r="D36" s="3">
        <f t="shared" si="1"/>
        <v>170</v>
      </c>
      <c r="E36" s="5"/>
    </row>
    <row r="37" ht="15.75" customHeight="1">
      <c r="A37" s="4">
        <v>0.8020833333333334</v>
      </c>
      <c r="D37" s="3">
        <f t="shared" si="1"/>
        <v>175</v>
      </c>
      <c r="E37" s="5"/>
    </row>
    <row r="38" ht="15.75" customHeight="1">
      <c r="A38" s="4">
        <v>0.8055555555555556</v>
      </c>
      <c r="D38" s="3">
        <f t="shared" si="1"/>
        <v>180</v>
      </c>
      <c r="E38" s="5"/>
    </row>
    <row r="39" ht="15.75" customHeight="1">
      <c r="A39" s="4">
        <v>0.8090277777777778</v>
      </c>
      <c r="D39" s="3">
        <f t="shared" si="1"/>
        <v>185</v>
      </c>
      <c r="E39" s="5"/>
    </row>
    <row r="40" ht="15.75" customHeight="1">
      <c r="A40" s="4">
        <v>0.8125</v>
      </c>
      <c r="D40" s="3">
        <f t="shared" si="1"/>
        <v>190</v>
      </c>
      <c r="E40" s="5"/>
    </row>
    <row r="41" ht="15.75" customHeight="1">
      <c r="A41" s="4">
        <v>0.8159722222222222</v>
      </c>
      <c r="D41" s="3">
        <f t="shared" si="1"/>
        <v>195</v>
      </c>
      <c r="E41" s="5"/>
    </row>
    <row r="42" ht="15.75" customHeight="1">
      <c r="A42" s="4">
        <v>0.8194444444444444</v>
      </c>
      <c r="D42" s="3">
        <f t="shared" si="1"/>
        <v>200</v>
      </c>
      <c r="E42" s="5"/>
    </row>
    <row r="43" ht="15.75" customHeight="1">
      <c r="A43" s="4">
        <v>0.8229166666666666</v>
      </c>
      <c r="D43" s="3">
        <f t="shared" si="1"/>
        <v>205</v>
      </c>
      <c r="E43" s="5"/>
    </row>
    <row r="44" ht="15.75" customHeight="1">
      <c r="A44" s="4">
        <v>0.8263888888888888</v>
      </c>
      <c r="D44" s="3">
        <f t="shared" si="1"/>
        <v>210</v>
      </c>
      <c r="E44" s="5"/>
    </row>
    <row r="45" ht="15.75" customHeight="1">
      <c r="A45" s="4">
        <v>0.8298611111111112</v>
      </c>
      <c r="D45" s="3">
        <f t="shared" si="1"/>
        <v>215</v>
      </c>
      <c r="E45" s="5"/>
    </row>
    <row r="46" ht="15.75" customHeight="1">
      <c r="A46" s="4">
        <v>0.8333333333333334</v>
      </c>
      <c r="D46" s="3">
        <f t="shared" si="1"/>
        <v>220</v>
      </c>
      <c r="E46" s="5"/>
    </row>
    <row r="47" ht="15.75" customHeight="1">
      <c r="A47" s="4">
        <v>0.8368055555555556</v>
      </c>
      <c r="D47" s="3">
        <f t="shared" si="1"/>
        <v>225</v>
      </c>
      <c r="E47" s="5"/>
    </row>
    <row r="48" ht="15.75" customHeight="1">
      <c r="A48" s="4">
        <v>0.8402777777777778</v>
      </c>
      <c r="B48" s="3">
        <v>78.0</v>
      </c>
      <c r="C48" s="3">
        <v>91.6</v>
      </c>
      <c r="D48" s="3">
        <f t="shared" si="1"/>
        <v>230</v>
      </c>
      <c r="E48" s="5"/>
    </row>
    <row r="49" ht="15.75" customHeight="1">
      <c r="A49" s="4">
        <v>0.84375</v>
      </c>
      <c r="C49" s="3"/>
      <c r="D49" s="3">
        <f t="shared" si="1"/>
        <v>235</v>
      </c>
      <c r="E49" s="5"/>
    </row>
    <row r="50" ht="15.75" customHeight="1">
      <c r="A50" s="4">
        <v>0.8472222222222222</v>
      </c>
      <c r="B50" s="3">
        <v>75.0</v>
      </c>
      <c r="C50" s="3">
        <v>89.7</v>
      </c>
      <c r="D50" s="3">
        <f t="shared" si="1"/>
        <v>240</v>
      </c>
      <c r="E50" s="5"/>
    </row>
    <row r="51" ht="15.75" customHeight="1">
      <c r="A51" s="4">
        <v>0.8506944444444444</v>
      </c>
      <c r="E51" s="5">
        <f>5*SUM(E2:E50)</f>
        <v>12.73226452</v>
      </c>
      <c r="F51" s="3" t="s">
        <v>8</v>
      </c>
    </row>
    <row r="52" ht="15.75" customHeight="1">
      <c r="B52" s="3"/>
      <c r="E52" s="5"/>
    </row>
    <row r="53" ht="15.75" customHeight="1">
      <c r="A53" s="3" t="s">
        <v>9</v>
      </c>
      <c r="E53" s="5"/>
    </row>
    <row r="54" ht="15.75" customHeight="1">
      <c r="A54" s="3" t="s">
        <v>10</v>
      </c>
      <c r="E54" s="5"/>
    </row>
    <row r="55" ht="15.75" customHeight="1">
      <c r="A55" s="4">
        <v>0.7236111111111111</v>
      </c>
      <c r="B55" s="3">
        <v>100.0</v>
      </c>
      <c r="C55" s="3">
        <v>71.3</v>
      </c>
      <c r="D55" s="3" t="s">
        <v>11</v>
      </c>
      <c r="E55" s="5"/>
    </row>
    <row r="56" ht="15.75" customHeight="1">
      <c r="A56" s="4">
        <v>0.725</v>
      </c>
      <c r="B56" s="3">
        <v>104.0</v>
      </c>
      <c r="C56" s="3">
        <v>73.4</v>
      </c>
      <c r="E56" s="5"/>
    </row>
    <row r="57" ht="15.75" customHeight="1">
      <c r="A57" s="4">
        <v>0.7263888888888889</v>
      </c>
      <c r="B57" s="3">
        <v>110.0</v>
      </c>
      <c r="C57" s="3">
        <v>76.5</v>
      </c>
      <c r="E57" s="5"/>
    </row>
    <row r="58" ht="15.75" customHeight="1">
      <c r="A58" s="4">
        <v>0.7277777777777777</v>
      </c>
      <c r="B58" s="3">
        <v>115.0</v>
      </c>
      <c r="C58" s="3">
        <v>78.4</v>
      </c>
      <c r="E58" s="5"/>
    </row>
    <row r="59" ht="15.75" customHeight="1">
      <c r="A59" s="4">
        <v>0.7291666666666666</v>
      </c>
      <c r="B59" s="3">
        <v>117.0</v>
      </c>
      <c r="C59" s="3">
        <v>81.0</v>
      </c>
      <c r="E59" s="5"/>
    </row>
    <row r="60" ht="15.75" customHeight="1">
      <c r="A60" s="4">
        <v>0.7305555555555555</v>
      </c>
      <c r="B60" s="3">
        <v>118.0</v>
      </c>
      <c r="C60" s="3">
        <v>83.5</v>
      </c>
      <c r="E60" s="5"/>
    </row>
    <row r="61" ht="15.75" customHeight="1">
      <c r="A61" s="4">
        <v>0.7319444444444444</v>
      </c>
      <c r="B61" s="3">
        <v>118.0</v>
      </c>
      <c r="C61" s="3">
        <v>86.3</v>
      </c>
      <c r="E61" s="5"/>
    </row>
    <row r="62" ht="15.75" customHeight="1">
      <c r="A62" s="4">
        <v>0.7333333333333333</v>
      </c>
      <c r="B62" s="3">
        <v>117.0</v>
      </c>
      <c r="C62" s="3">
        <f>(C63+C61)/2</f>
        <v>89.75</v>
      </c>
      <c r="E62" s="5"/>
    </row>
    <row r="63" ht="15.75" customHeight="1">
      <c r="A63" s="4">
        <v>0.7347222222222223</v>
      </c>
      <c r="B63" s="3">
        <v>117.0</v>
      </c>
      <c r="C63" s="3">
        <v>93.2</v>
      </c>
      <c r="E63" s="5"/>
    </row>
    <row r="64" ht="15.75" customHeight="1">
      <c r="A64" s="4"/>
      <c r="E64" s="5"/>
    </row>
    <row r="65" ht="15.75" customHeight="1">
      <c r="E65" s="5"/>
    </row>
    <row r="66" ht="15.75" customHeight="1">
      <c r="A66" s="4">
        <v>0.7290509259259259</v>
      </c>
      <c r="B66" s="3">
        <v>117.0</v>
      </c>
      <c r="D66" s="3" t="s">
        <v>12</v>
      </c>
      <c r="E66" s="5"/>
    </row>
    <row r="67" ht="15.75" customHeight="1">
      <c r="A67" s="4">
        <v>0.7603009259259259</v>
      </c>
      <c r="B67" s="3">
        <v>117.0</v>
      </c>
      <c r="D67" s="3" t="s">
        <v>13</v>
      </c>
      <c r="E67" s="5"/>
    </row>
    <row r="68" ht="15.75" customHeight="1">
      <c r="A68" s="4"/>
      <c r="B68" s="3"/>
      <c r="D68" s="3"/>
      <c r="E68" s="5"/>
    </row>
    <row r="69" ht="15.75" customHeight="1">
      <c r="A69" s="4"/>
      <c r="E69" s="5"/>
    </row>
    <row r="70" ht="15.75" customHeight="1">
      <c r="A70" s="4"/>
      <c r="E70" s="5"/>
    </row>
    <row r="71" ht="15.75" customHeight="1">
      <c r="E71" s="5"/>
    </row>
    <row r="72" ht="15.75" customHeight="1">
      <c r="E72" s="5"/>
    </row>
    <row r="73" ht="15.75" customHeight="1">
      <c r="E73" s="5"/>
    </row>
    <row r="74" ht="15.75" customHeight="1">
      <c r="E74" s="5"/>
    </row>
    <row r="75" ht="15.75" customHeight="1">
      <c r="E75" s="5"/>
    </row>
    <row r="76" ht="15.75" customHeight="1">
      <c r="E76" s="5"/>
    </row>
    <row r="77" ht="15.75" customHeight="1">
      <c r="E77" s="5"/>
    </row>
    <row r="78" ht="15.75" customHeight="1">
      <c r="E78" s="5"/>
    </row>
    <row r="79" ht="15.75" customHeight="1">
      <c r="E79" s="5"/>
    </row>
    <row r="80" ht="15.75" customHeight="1">
      <c r="E80" s="5"/>
    </row>
    <row r="81" ht="15.75" customHeight="1">
      <c r="E81" s="5"/>
    </row>
    <row r="82" ht="15.75" customHeight="1">
      <c r="E82" s="5"/>
    </row>
    <row r="83" ht="15.75" customHeight="1">
      <c r="E83" s="5"/>
    </row>
    <row r="84" ht="15.75" customHeight="1">
      <c r="E84" s="5"/>
    </row>
    <row r="85" ht="15.75" customHeight="1">
      <c r="E85" s="5"/>
    </row>
    <row r="86" ht="15.75" customHeight="1">
      <c r="E86" s="5"/>
    </row>
    <row r="87" ht="15.75" customHeight="1">
      <c r="E87" s="5"/>
    </row>
    <row r="88" ht="15.75" customHeight="1">
      <c r="E88" s="5"/>
    </row>
    <row r="89" ht="15.75" customHeight="1">
      <c r="E89" s="5"/>
    </row>
    <row r="90" ht="15.75" customHeight="1">
      <c r="E90" s="5"/>
    </row>
    <row r="91" ht="15.75" customHeight="1">
      <c r="E91" s="5"/>
    </row>
    <row r="92" ht="15.75" customHeight="1">
      <c r="E92" s="5"/>
    </row>
    <row r="93" ht="15.75" customHeight="1">
      <c r="E93" s="5"/>
    </row>
    <row r="94" ht="15.75" customHeight="1">
      <c r="E94" s="5"/>
    </row>
    <row r="95" ht="15.75" customHeight="1">
      <c r="E95" s="5"/>
    </row>
    <row r="96" ht="15.75" customHeight="1">
      <c r="E96" s="5"/>
    </row>
    <row r="97" ht="15.75" customHeight="1">
      <c r="E97" s="5"/>
    </row>
    <row r="98" ht="15.75" customHeight="1">
      <c r="E98" s="5"/>
    </row>
    <row r="99" ht="15.75" customHeight="1">
      <c r="E99" s="5"/>
    </row>
    <row r="100" ht="15.75" customHeight="1">
      <c r="E100" s="5"/>
    </row>
    <row r="101" ht="15.75" customHeight="1">
      <c r="E101" s="5"/>
    </row>
    <row r="102" ht="15.75" customHeight="1">
      <c r="E102" s="5"/>
    </row>
    <row r="103" ht="15.75" customHeight="1">
      <c r="E103" s="5"/>
    </row>
    <row r="104" ht="15.75" customHeight="1">
      <c r="E104" s="5"/>
    </row>
    <row r="105" ht="15.75" customHeight="1">
      <c r="E105" s="5"/>
    </row>
    <row r="106" ht="15.75" customHeight="1">
      <c r="E106" s="5"/>
    </row>
    <row r="107" ht="15.75" customHeight="1">
      <c r="E107" s="5"/>
    </row>
    <row r="108" ht="15.75" customHeight="1">
      <c r="E108" s="5"/>
    </row>
    <row r="109" ht="15.75" customHeight="1">
      <c r="E109" s="5"/>
    </row>
    <row r="110" ht="15.75" customHeight="1">
      <c r="E110" s="5"/>
    </row>
    <row r="111" ht="15.75" customHeight="1">
      <c r="E111" s="5"/>
    </row>
    <row r="112" ht="15.75" customHeight="1">
      <c r="E112" s="5"/>
    </row>
    <row r="113" ht="15.75" customHeight="1">
      <c r="E113" s="5"/>
    </row>
    <row r="114" ht="15.75" customHeight="1">
      <c r="E114" s="5"/>
    </row>
    <row r="115" ht="15.75" customHeight="1">
      <c r="E115" s="5"/>
    </row>
    <row r="116" ht="15.75" customHeight="1">
      <c r="E116" s="5"/>
    </row>
    <row r="117" ht="15.75" customHeight="1">
      <c r="E117" s="5"/>
    </row>
    <row r="118" ht="15.75" customHeight="1">
      <c r="E118" s="5"/>
    </row>
    <row r="119" ht="15.75" customHeight="1">
      <c r="E119" s="5"/>
    </row>
    <row r="120" ht="15.75" customHeight="1">
      <c r="E120" s="5"/>
    </row>
    <row r="121" ht="15.75" customHeight="1">
      <c r="E121" s="5"/>
    </row>
    <row r="122" ht="15.75" customHeight="1">
      <c r="E122" s="5"/>
    </row>
    <row r="123" ht="15.75" customHeight="1">
      <c r="E123" s="5"/>
    </row>
    <row r="124" ht="15.75" customHeight="1">
      <c r="E124" s="5"/>
    </row>
    <row r="125" ht="15.75" customHeight="1">
      <c r="E125" s="5"/>
    </row>
    <row r="126" ht="15.75" customHeight="1">
      <c r="E126" s="5"/>
    </row>
    <row r="127" ht="15.75" customHeight="1">
      <c r="E127" s="5"/>
    </row>
    <row r="128" ht="15.75" customHeight="1">
      <c r="E128" s="5"/>
    </row>
    <row r="129" ht="15.75" customHeight="1">
      <c r="E129" s="5"/>
    </row>
    <row r="130" ht="15.75" customHeight="1">
      <c r="E130" s="5"/>
    </row>
    <row r="131" ht="15.75" customHeight="1">
      <c r="E131" s="5"/>
    </row>
    <row r="132" ht="15.75" customHeight="1">
      <c r="E132" s="5"/>
    </row>
    <row r="133" ht="15.75" customHeight="1">
      <c r="E133" s="5"/>
    </row>
    <row r="134" ht="15.75" customHeight="1">
      <c r="E134" s="5"/>
    </row>
    <row r="135" ht="15.75" customHeight="1">
      <c r="E135" s="5"/>
    </row>
    <row r="136" ht="15.75" customHeight="1">
      <c r="E136" s="5"/>
    </row>
    <row r="137" ht="15.75" customHeight="1">
      <c r="E137" s="5"/>
    </row>
    <row r="138" ht="15.75" customHeight="1">
      <c r="E138" s="5"/>
    </row>
    <row r="139" ht="15.75" customHeight="1">
      <c r="E139" s="5"/>
    </row>
    <row r="140" ht="15.75" customHeight="1">
      <c r="E140" s="5"/>
    </row>
    <row r="141" ht="15.75" customHeight="1">
      <c r="E141" s="5"/>
    </row>
    <row r="142" ht="15.75" customHeight="1">
      <c r="E142" s="5"/>
    </row>
    <row r="143" ht="15.75" customHeight="1">
      <c r="E143" s="5"/>
    </row>
    <row r="144" ht="15.75" customHeight="1">
      <c r="E144" s="5"/>
    </row>
    <row r="145" ht="15.75" customHeight="1">
      <c r="E145" s="5"/>
    </row>
    <row r="146" ht="15.75" customHeight="1">
      <c r="E146" s="5"/>
    </row>
    <row r="147" ht="15.75" customHeight="1">
      <c r="E147" s="5"/>
    </row>
    <row r="148" ht="15.75" customHeight="1">
      <c r="E148" s="5"/>
    </row>
    <row r="149" ht="15.75" customHeight="1">
      <c r="E149" s="5"/>
    </row>
    <row r="150" ht="15.75" customHeight="1">
      <c r="E150" s="5"/>
    </row>
    <row r="151" ht="15.75" customHeight="1">
      <c r="E151" s="5"/>
    </row>
    <row r="152" ht="15.75" customHeight="1">
      <c r="E152" s="5"/>
    </row>
    <row r="153" ht="15.75" customHeight="1">
      <c r="E153" s="5"/>
    </row>
    <row r="154" ht="15.75" customHeight="1">
      <c r="E154" s="5"/>
    </row>
    <row r="155" ht="15.75" customHeight="1">
      <c r="E155" s="5"/>
    </row>
    <row r="156" ht="15.75" customHeight="1">
      <c r="E156" s="5"/>
    </row>
    <row r="157" ht="15.75" customHeight="1">
      <c r="E157" s="5"/>
    </row>
    <row r="158" ht="15.75" customHeight="1">
      <c r="E158" s="5"/>
    </row>
    <row r="159" ht="15.75" customHeight="1">
      <c r="E159" s="5"/>
    </row>
    <row r="160" ht="15.75" customHeight="1">
      <c r="E160" s="5"/>
    </row>
    <row r="161" ht="15.75" customHeight="1">
      <c r="E161" s="5"/>
    </row>
    <row r="162" ht="15.75" customHeight="1">
      <c r="E162" s="5"/>
    </row>
    <row r="163" ht="15.75" customHeight="1">
      <c r="E163" s="5"/>
    </row>
    <row r="164" ht="15.75" customHeight="1">
      <c r="E164" s="5"/>
    </row>
    <row r="165" ht="15.75" customHeight="1">
      <c r="E165" s="5"/>
    </row>
    <row r="166" ht="15.75" customHeight="1">
      <c r="E166" s="5"/>
    </row>
    <row r="167" ht="15.75" customHeight="1">
      <c r="E167" s="5"/>
    </row>
    <row r="168" ht="15.75" customHeight="1">
      <c r="E168" s="5"/>
    </row>
    <row r="169" ht="15.75" customHeight="1">
      <c r="E169" s="5"/>
    </row>
    <row r="170" ht="15.75" customHeight="1">
      <c r="E170" s="5"/>
    </row>
    <row r="171" ht="15.75" customHeight="1">
      <c r="E171" s="5"/>
    </row>
    <row r="172" ht="15.75" customHeight="1">
      <c r="E172" s="5"/>
    </row>
    <row r="173" ht="15.75" customHeight="1">
      <c r="E173" s="5"/>
    </row>
    <row r="174" ht="15.75" customHeight="1">
      <c r="E174" s="5"/>
    </row>
    <row r="175" ht="15.75" customHeight="1">
      <c r="E175" s="5"/>
    </row>
    <row r="176" ht="15.75" customHeight="1">
      <c r="E176" s="5"/>
    </row>
    <row r="177" ht="15.75" customHeight="1">
      <c r="E177" s="5"/>
    </row>
    <row r="178" ht="15.75" customHeight="1">
      <c r="E178" s="5"/>
    </row>
    <row r="179" ht="15.75" customHeight="1">
      <c r="E179" s="5"/>
    </row>
    <row r="180" ht="15.75" customHeight="1">
      <c r="E180" s="5"/>
    </row>
    <row r="181" ht="15.75" customHeight="1">
      <c r="E181" s="5"/>
    </row>
    <row r="182" ht="15.75" customHeight="1">
      <c r="E182" s="5"/>
    </row>
    <row r="183" ht="15.75" customHeight="1">
      <c r="E183" s="5"/>
    </row>
    <row r="184" ht="15.75" customHeight="1">
      <c r="E184" s="5"/>
    </row>
    <row r="185" ht="15.75" customHeight="1">
      <c r="E185" s="5"/>
    </row>
    <row r="186" ht="15.75" customHeight="1">
      <c r="E186" s="5"/>
    </row>
    <row r="187" ht="15.75" customHeight="1">
      <c r="E187" s="5"/>
    </row>
    <row r="188" ht="15.75" customHeight="1">
      <c r="E188" s="5"/>
    </row>
    <row r="189" ht="15.75" customHeight="1">
      <c r="E189" s="5"/>
    </row>
    <row r="190" ht="15.75" customHeight="1">
      <c r="E190" s="5"/>
    </row>
    <row r="191" ht="15.75" customHeight="1">
      <c r="E191" s="5"/>
    </row>
    <row r="192" ht="15.75" customHeight="1">
      <c r="E192" s="5"/>
    </row>
    <row r="193" ht="15.75" customHeight="1">
      <c r="E193" s="5"/>
    </row>
    <row r="194" ht="15.75" customHeight="1">
      <c r="E194" s="5"/>
    </row>
    <row r="195" ht="15.75" customHeight="1">
      <c r="E195" s="5"/>
    </row>
    <row r="196" ht="15.75" customHeight="1">
      <c r="E196" s="5"/>
    </row>
    <row r="197" ht="15.75" customHeight="1">
      <c r="E197" s="5"/>
    </row>
    <row r="198" ht="15.75" customHeight="1">
      <c r="E198" s="5"/>
    </row>
    <row r="199" ht="15.75" customHeight="1">
      <c r="E199" s="5"/>
    </row>
    <row r="200" ht="15.75" customHeight="1">
      <c r="E200" s="5"/>
    </row>
    <row r="201" ht="15.75" customHeight="1">
      <c r="E201" s="5"/>
    </row>
    <row r="202" ht="15.75" customHeight="1">
      <c r="E202" s="5"/>
    </row>
    <row r="203" ht="15.75" customHeight="1">
      <c r="E203" s="5"/>
    </row>
    <row r="204" ht="15.75" customHeight="1">
      <c r="E204" s="5"/>
    </row>
    <row r="205" ht="15.75" customHeight="1">
      <c r="E205" s="5"/>
    </row>
    <row r="206" ht="15.75" customHeight="1">
      <c r="E206" s="5"/>
    </row>
    <row r="207" ht="15.75" customHeight="1">
      <c r="E207" s="5"/>
    </row>
    <row r="208" ht="15.75" customHeight="1">
      <c r="E208" s="5"/>
    </row>
    <row r="209" ht="15.75" customHeight="1">
      <c r="E209" s="5"/>
    </row>
    <row r="210" ht="15.75" customHeight="1">
      <c r="E210" s="5"/>
    </row>
    <row r="211" ht="15.75" customHeight="1">
      <c r="E211" s="5"/>
    </row>
    <row r="212" ht="15.75" customHeight="1">
      <c r="E212" s="5"/>
    </row>
    <row r="213" ht="15.75" customHeight="1">
      <c r="E213" s="5"/>
    </row>
    <row r="214" ht="15.75" customHeight="1">
      <c r="E214" s="5"/>
    </row>
    <row r="215" ht="15.75" customHeight="1">
      <c r="E215" s="5"/>
    </row>
    <row r="216" ht="15.75" customHeight="1">
      <c r="E216" s="5"/>
    </row>
    <row r="217" ht="15.75" customHeight="1">
      <c r="E217" s="5"/>
    </row>
    <row r="218" ht="15.75" customHeight="1">
      <c r="E218" s="5"/>
    </row>
    <row r="219" ht="15.75" customHeight="1">
      <c r="E219" s="5"/>
    </row>
    <row r="220" ht="15.75" customHeight="1">
      <c r="E220" s="5"/>
    </row>
    <row r="221" ht="15.75" customHeight="1">
      <c r="E221" s="5"/>
    </row>
    <row r="222" ht="15.75" customHeight="1">
      <c r="E222" s="5"/>
    </row>
    <row r="223" ht="15.75" customHeight="1">
      <c r="E223" s="5"/>
    </row>
    <row r="224" ht="15.75" customHeight="1">
      <c r="E224" s="5"/>
    </row>
    <row r="225" ht="15.75" customHeight="1">
      <c r="E225" s="5"/>
    </row>
    <row r="226" ht="15.75" customHeight="1">
      <c r="E226" s="5"/>
    </row>
    <row r="227" ht="15.75" customHeight="1">
      <c r="E227" s="5"/>
    </row>
    <row r="228" ht="15.75" customHeight="1">
      <c r="E228" s="5"/>
    </row>
    <row r="229" ht="15.75" customHeight="1">
      <c r="E229" s="5"/>
    </row>
    <row r="230" ht="15.75" customHeight="1">
      <c r="E230" s="5"/>
    </row>
    <row r="231" ht="15.75" customHeight="1">
      <c r="E231" s="5"/>
    </row>
    <row r="232" ht="15.75" customHeight="1">
      <c r="E232" s="5"/>
    </row>
    <row r="233" ht="15.75" customHeight="1">
      <c r="E233" s="5"/>
    </row>
    <row r="234" ht="15.75" customHeight="1">
      <c r="E234" s="5"/>
    </row>
    <row r="235" ht="15.75" customHeight="1">
      <c r="E235" s="5"/>
    </row>
    <row r="236" ht="15.75" customHeight="1">
      <c r="E236" s="5"/>
    </row>
    <row r="237" ht="15.75" customHeight="1">
      <c r="E237" s="5"/>
    </row>
    <row r="238" ht="15.75" customHeight="1">
      <c r="E238" s="5"/>
    </row>
    <row r="239" ht="15.75" customHeight="1">
      <c r="E239" s="5"/>
    </row>
    <row r="240" ht="15.75" customHeight="1">
      <c r="E240" s="5"/>
    </row>
    <row r="241" ht="15.75" customHeight="1">
      <c r="E241" s="5"/>
    </row>
    <row r="242" ht="15.75" customHeight="1">
      <c r="E242" s="5"/>
    </row>
    <row r="243" ht="15.75" customHeight="1">
      <c r="E243" s="5"/>
    </row>
    <row r="244" ht="15.75" customHeight="1">
      <c r="E244" s="5"/>
    </row>
    <row r="245" ht="15.75" customHeight="1">
      <c r="E245" s="5"/>
    </row>
    <row r="246" ht="15.75" customHeight="1">
      <c r="E246" s="5"/>
    </row>
    <row r="247" ht="15.75" customHeight="1">
      <c r="E247" s="5"/>
    </row>
    <row r="248" ht="15.75" customHeight="1">
      <c r="E248" s="5"/>
    </row>
    <row r="249" ht="15.75" customHeight="1">
      <c r="E249" s="5"/>
    </row>
    <row r="250" ht="15.75" customHeight="1">
      <c r="E250" s="5"/>
    </row>
    <row r="251" ht="15.75" customHeight="1">
      <c r="E251" s="5"/>
    </row>
    <row r="252" ht="15.75" customHeight="1">
      <c r="E252" s="5"/>
    </row>
    <row r="253" ht="15.75" customHeight="1">
      <c r="E253" s="5"/>
    </row>
    <row r="254" ht="15.75" customHeight="1">
      <c r="E254" s="5"/>
    </row>
    <row r="255" ht="15.75" customHeight="1">
      <c r="E255" s="5"/>
    </row>
    <row r="256" ht="15.75" customHeight="1">
      <c r="E256" s="5"/>
    </row>
    <row r="257" ht="15.75" customHeight="1">
      <c r="E257" s="5"/>
    </row>
    <row r="258" ht="15.75" customHeight="1">
      <c r="E258" s="5"/>
    </row>
    <row r="259" ht="15.75" customHeight="1">
      <c r="E259" s="5"/>
    </row>
    <row r="260" ht="15.75" customHeight="1">
      <c r="E260" s="5"/>
    </row>
    <row r="261" ht="15.75" customHeight="1">
      <c r="E261" s="5"/>
    </row>
    <row r="262" ht="15.75" customHeight="1">
      <c r="E262" s="5"/>
    </row>
    <row r="263" ht="15.75" customHeight="1">
      <c r="E263" s="5"/>
    </row>
    <row r="264" ht="15.75" customHeight="1">
      <c r="E264" s="5"/>
    </row>
    <row r="265" ht="15.75" customHeight="1">
      <c r="E265" s="5"/>
    </row>
    <row r="266" ht="15.75" customHeight="1">
      <c r="E266" s="5"/>
    </row>
    <row r="267" ht="15.75" customHeight="1">
      <c r="E267" s="5"/>
    </row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