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400" windowHeight="7665" activeTab="2"/>
  </bookViews>
  <sheets>
    <sheet name="Лист1" sheetId="1" r:id="rId1"/>
    <sheet name="ИМЭЭ" sheetId="2" r:id="rId2"/>
    <sheet name="ИМЭЭ+УС" sheetId="5" r:id="rId3"/>
    <sheet name="ИА" sheetId="6" r:id="rId4"/>
    <sheet name="ИА+УС" sheetId="4" r:id="rId5"/>
    <sheet name="Лист3" sheetId="3" r:id="rId6"/>
  </sheets>
  <calcPr calcId="124519"/>
</workbook>
</file>

<file path=xl/calcChain.xml><?xml version="1.0" encoding="utf-8"?>
<calcChain xmlns="http://schemas.openxmlformats.org/spreadsheetml/2006/main">
  <c r="S53" i="4"/>
  <c r="S52" s="1"/>
  <c r="S51" s="1"/>
  <c r="E54"/>
  <c r="C52"/>
  <c r="K58"/>
  <c r="C63"/>
  <c r="C62" s="1"/>
  <c r="C60"/>
  <c r="S58"/>
  <c r="O58"/>
  <c r="C46" i="5" l="1"/>
  <c r="C50"/>
  <c r="E54"/>
  <c r="G63"/>
  <c r="G62" s="1"/>
  <c r="C62"/>
  <c r="C63"/>
  <c r="T63"/>
  <c r="P63"/>
  <c r="L63"/>
  <c r="J3" i="1"/>
  <c r="C48" i="5"/>
  <c r="F54" i="2"/>
  <c r="G54"/>
  <c r="R2" i="5"/>
  <c r="S2" s="1"/>
  <c r="S56" s="1"/>
  <c r="N2"/>
  <c r="O2" s="1"/>
  <c r="J2"/>
  <c r="S58"/>
  <c r="O58"/>
  <c r="K58"/>
  <c r="K56"/>
  <c r="C63" i="6"/>
  <c r="C62" s="1"/>
  <c r="C60"/>
  <c r="R56"/>
  <c r="O56"/>
  <c r="K56"/>
  <c r="E54"/>
  <c r="N54" s="1"/>
  <c r="D54"/>
  <c r="D53" s="1"/>
  <c r="C54"/>
  <c r="C53"/>
  <c r="B53"/>
  <c r="C52"/>
  <c r="B52"/>
  <c r="C51"/>
  <c r="B51"/>
  <c r="B50" s="1"/>
  <c r="B49" s="1"/>
  <c r="B48" s="1"/>
  <c r="C50"/>
  <c r="C49"/>
  <c r="C48"/>
  <c r="C47"/>
  <c r="B47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S2"/>
  <c r="S56" s="1"/>
  <c r="O2"/>
  <c r="K2"/>
  <c r="C60" i="5"/>
  <c r="O56"/>
  <c r="D54"/>
  <c r="E53" s="1"/>
  <c r="C54"/>
  <c r="C53"/>
  <c r="B53"/>
  <c r="B52"/>
  <c r="B51" s="1"/>
  <c r="B50" s="1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C51"/>
  <c r="C47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E54" i="2"/>
  <c r="R56" i="4"/>
  <c r="K56"/>
  <c r="O56"/>
  <c r="K2"/>
  <c r="J4" i="1"/>
  <c r="J5"/>
  <c r="J6"/>
  <c r="J7"/>
  <c r="J8"/>
  <c r="J9"/>
  <c r="J10"/>
  <c r="J11"/>
  <c r="J12"/>
  <c r="J13"/>
  <c r="J14"/>
  <c r="I3"/>
  <c r="M3"/>
  <c r="D54" i="4"/>
  <c r="E53" s="1"/>
  <c r="C54"/>
  <c r="B53"/>
  <c r="B52" s="1"/>
  <c r="B51" s="1"/>
  <c r="B50" s="1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S2"/>
  <c r="S56" s="1"/>
  <c r="O2"/>
  <c r="E3" i="1"/>
  <c r="E5" i="2"/>
  <c r="R54" i="4" l="1"/>
  <c r="R54" i="6"/>
  <c r="S54" s="1"/>
  <c r="T54" s="1"/>
  <c r="E53"/>
  <c r="F53" s="1"/>
  <c r="G53" s="1"/>
  <c r="F54"/>
  <c r="G54" s="1"/>
  <c r="O54"/>
  <c r="P54" s="1"/>
  <c r="G64" i="5"/>
  <c r="C2"/>
  <c r="C56" s="1"/>
  <c r="F53"/>
  <c r="G53" s="1"/>
  <c r="R53"/>
  <c r="S53" s="1"/>
  <c r="T53" s="1"/>
  <c r="N54"/>
  <c r="P54" s="1"/>
  <c r="D53"/>
  <c r="E52" s="1"/>
  <c r="K2"/>
  <c r="J54"/>
  <c r="J53"/>
  <c r="K53" s="1"/>
  <c r="C2" i="6"/>
  <c r="C56" s="1"/>
  <c r="D52"/>
  <c r="E52"/>
  <c r="J54"/>
  <c r="K54" s="1"/>
  <c r="L54" s="1"/>
  <c r="C2" i="4"/>
  <c r="C56" s="1"/>
  <c r="R54" i="5"/>
  <c r="T54" s="1"/>
  <c r="G54"/>
  <c r="N53"/>
  <c r="O53" s="1"/>
  <c r="P53" s="1"/>
  <c r="L54"/>
  <c r="D53" i="4"/>
  <c r="D52" s="1"/>
  <c r="D51" s="1"/>
  <c r="D50" s="1"/>
  <c r="D49" s="1"/>
  <c r="D48" s="1"/>
  <c r="D47" s="1"/>
  <c r="D46" s="1"/>
  <c r="D45" s="1"/>
  <c r="D44" s="1"/>
  <c r="D43" s="1"/>
  <c r="D42" s="1"/>
  <c r="D41" s="1"/>
  <c r="D40" s="1"/>
  <c r="D39" s="1"/>
  <c r="D38" s="1"/>
  <c r="D37" s="1"/>
  <c r="D36" s="1"/>
  <c r="D35" s="1"/>
  <c r="D34" s="1"/>
  <c r="D33" s="1"/>
  <c r="D32" s="1"/>
  <c r="D31" s="1"/>
  <c r="D30" s="1"/>
  <c r="D29" s="1"/>
  <c r="D28" s="1"/>
  <c r="D27" s="1"/>
  <c r="D26" s="1"/>
  <c r="D25" s="1"/>
  <c r="D24" s="1"/>
  <c r="D23" s="1"/>
  <c r="D22" s="1"/>
  <c r="D21" s="1"/>
  <c r="D20" s="1"/>
  <c r="D19" s="1"/>
  <c r="D18" s="1"/>
  <c r="D17" s="1"/>
  <c r="D16" s="1"/>
  <c r="D15" s="1"/>
  <c r="D14" s="1"/>
  <c r="D13" s="1"/>
  <c r="D12" s="1"/>
  <c r="D11" s="1"/>
  <c r="D10" s="1"/>
  <c r="D9" s="1"/>
  <c r="D8" s="1"/>
  <c r="D7" s="1"/>
  <c r="D6" s="1"/>
  <c r="D5" s="1"/>
  <c r="T54"/>
  <c r="R53"/>
  <c r="N53"/>
  <c r="J53"/>
  <c r="N54"/>
  <c r="J54"/>
  <c r="D52" i="2"/>
  <c r="D51" s="1"/>
  <c r="D50" s="1"/>
  <c r="D49" s="1"/>
  <c r="D48" s="1"/>
  <c r="D47" s="1"/>
  <c r="D46" s="1"/>
  <c r="D45" s="1"/>
  <c r="D44" s="1"/>
  <c r="D43" s="1"/>
  <c r="D42" s="1"/>
  <c r="D41" s="1"/>
  <c r="D40" s="1"/>
  <c r="D39" s="1"/>
  <c r="D38" s="1"/>
  <c r="D37" s="1"/>
  <c r="D36" s="1"/>
  <c r="D35" s="1"/>
  <c r="D34" s="1"/>
  <c r="D33" s="1"/>
  <c r="D32" s="1"/>
  <c r="D31" s="1"/>
  <c r="D30" s="1"/>
  <c r="D29" s="1"/>
  <c r="D28" s="1"/>
  <c r="D27" s="1"/>
  <c r="D26" s="1"/>
  <c r="D25" s="1"/>
  <c r="D24" s="1"/>
  <c r="D23" s="1"/>
  <c r="D22" s="1"/>
  <c r="D21" s="1"/>
  <c r="D20" s="1"/>
  <c r="D19" s="1"/>
  <c r="D18" s="1"/>
  <c r="D17" s="1"/>
  <c r="D16" s="1"/>
  <c r="D15" s="1"/>
  <c r="D14" s="1"/>
  <c r="D13" s="1"/>
  <c r="D12" s="1"/>
  <c r="D11" s="1"/>
  <c r="D10" s="1"/>
  <c r="D9" s="1"/>
  <c r="D8" s="1"/>
  <c r="D7" s="1"/>
  <c r="D6" s="1"/>
  <c r="D5" s="1"/>
  <c r="D54"/>
  <c r="D53" s="1"/>
  <c r="C50"/>
  <c r="C51"/>
  <c r="C52"/>
  <c r="C53"/>
  <c r="C54"/>
  <c r="C48"/>
  <c r="C49"/>
  <c r="R3"/>
  <c r="N3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R54"/>
  <c r="J3"/>
  <c r="C30"/>
  <c r="C31"/>
  <c r="C32"/>
  <c r="C33"/>
  <c r="C34"/>
  <c r="C35"/>
  <c r="C36"/>
  <c r="C37"/>
  <c r="C38"/>
  <c r="C39"/>
  <c r="C60"/>
  <c r="C59" s="1"/>
  <c r="C57"/>
  <c r="C40"/>
  <c r="C41"/>
  <c r="C42"/>
  <c r="C43"/>
  <c r="C44"/>
  <c r="C45"/>
  <c r="C46"/>
  <c r="C47"/>
  <c r="B53"/>
  <c r="B52" s="1"/>
  <c r="B51" s="1"/>
  <c r="B50" s="1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L3" i="1"/>
  <c r="E5"/>
  <c r="E6"/>
  <c r="E7"/>
  <c r="E8"/>
  <c r="E9"/>
  <c r="E10"/>
  <c r="E11"/>
  <c r="E12"/>
  <c r="E13"/>
  <c r="E14"/>
  <c r="E4"/>
  <c r="P54" i="4" l="1"/>
  <c r="L54"/>
  <c r="R53" i="6"/>
  <c r="S53" s="1"/>
  <c r="T53" s="1"/>
  <c r="N53"/>
  <c r="O53" s="1"/>
  <c r="P53" s="1"/>
  <c r="J53"/>
  <c r="K53" s="1"/>
  <c r="L53" s="1"/>
  <c r="D52" i="5"/>
  <c r="E51" s="1"/>
  <c r="J52" i="6"/>
  <c r="K52" s="1"/>
  <c r="L52" s="1"/>
  <c r="R52"/>
  <c r="F52"/>
  <c r="G52" s="1"/>
  <c r="N52"/>
  <c r="D51"/>
  <c r="E51"/>
  <c r="L53" i="5"/>
  <c r="D51"/>
  <c r="J52"/>
  <c r="F52"/>
  <c r="G52" s="1"/>
  <c r="R52"/>
  <c r="S52" s="1"/>
  <c r="T52" s="1"/>
  <c r="N52"/>
  <c r="O52" s="1"/>
  <c r="P52" s="1"/>
  <c r="E44" i="4"/>
  <c r="N44" s="1"/>
  <c r="E28"/>
  <c r="J28" s="1"/>
  <c r="E12"/>
  <c r="N12" s="1"/>
  <c r="E9"/>
  <c r="N9" s="1"/>
  <c r="E35"/>
  <c r="J35" s="1"/>
  <c r="E29"/>
  <c r="R29" s="1"/>
  <c r="E31"/>
  <c r="J31" s="1"/>
  <c r="E41"/>
  <c r="J41" s="1"/>
  <c r="E45"/>
  <c r="R45" s="1"/>
  <c r="E49"/>
  <c r="J49" s="1"/>
  <c r="E46"/>
  <c r="N46" s="1"/>
  <c r="E38"/>
  <c r="R38" s="1"/>
  <c r="E30"/>
  <c r="R30" s="1"/>
  <c r="E22"/>
  <c r="R22" s="1"/>
  <c r="E14"/>
  <c r="N14" s="1"/>
  <c r="E6"/>
  <c r="J6" s="1"/>
  <c r="E43"/>
  <c r="J43" s="1"/>
  <c r="E11"/>
  <c r="J11" s="1"/>
  <c r="E39"/>
  <c r="R39" s="1"/>
  <c r="E5"/>
  <c r="N5" s="1"/>
  <c r="E17"/>
  <c r="E52"/>
  <c r="E50"/>
  <c r="N50" s="1"/>
  <c r="E42"/>
  <c r="N42" s="1"/>
  <c r="E34"/>
  <c r="J34" s="1"/>
  <c r="E26"/>
  <c r="J26" s="1"/>
  <c r="E18"/>
  <c r="J18" s="1"/>
  <c r="E10"/>
  <c r="J10" s="1"/>
  <c r="E7"/>
  <c r="R7" s="1"/>
  <c r="E27"/>
  <c r="J27" s="1"/>
  <c r="E21"/>
  <c r="R21" s="1"/>
  <c r="E23"/>
  <c r="N23" s="1"/>
  <c r="E33"/>
  <c r="R33" s="1"/>
  <c r="E37"/>
  <c r="E36"/>
  <c r="R36" s="1"/>
  <c r="E20"/>
  <c r="J20" s="1"/>
  <c r="E48"/>
  <c r="R48" s="1"/>
  <c r="E40"/>
  <c r="J40" s="1"/>
  <c r="E32"/>
  <c r="R32" s="1"/>
  <c r="E24"/>
  <c r="R24" s="1"/>
  <c r="E16"/>
  <c r="R16" s="1"/>
  <c r="E8"/>
  <c r="R8" s="1"/>
  <c r="E51"/>
  <c r="J51" s="1"/>
  <c r="E19"/>
  <c r="J19" s="1"/>
  <c r="E47"/>
  <c r="J47" s="1"/>
  <c r="E15"/>
  <c r="J15" s="1"/>
  <c r="E25"/>
  <c r="R25" s="1"/>
  <c r="E13"/>
  <c r="N13" s="1"/>
  <c r="R35"/>
  <c r="T53"/>
  <c r="L13" i="1"/>
  <c r="M13" s="1"/>
  <c r="I13"/>
  <c r="L5"/>
  <c r="M5" s="1"/>
  <c r="I5"/>
  <c r="L14"/>
  <c r="M14" s="1"/>
  <c r="I14"/>
  <c r="L10"/>
  <c r="M10" s="1"/>
  <c r="I10"/>
  <c r="L6"/>
  <c r="M6" s="1"/>
  <c r="I6"/>
  <c r="L12"/>
  <c r="M12" s="1"/>
  <c r="I12"/>
  <c r="L8"/>
  <c r="M8" s="1"/>
  <c r="I8"/>
  <c r="L9"/>
  <c r="M9" s="1"/>
  <c r="I9"/>
  <c r="L4"/>
  <c r="M4" s="1"/>
  <c r="I4"/>
  <c r="L11"/>
  <c r="M11" s="1"/>
  <c r="I11"/>
  <c r="L7"/>
  <c r="M7" s="1"/>
  <c r="I7"/>
  <c r="O53" i="4"/>
  <c r="P53" s="1"/>
  <c r="K53"/>
  <c r="E52" i="2"/>
  <c r="E53"/>
  <c r="J53" s="1"/>
  <c r="J54"/>
  <c r="N54"/>
  <c r="O54"/>
  <c r="S54"/>
  <c r="T54" s="1"/>
  <c r="K54"/>
  <c r="C2"/>
  <c r="R50" i="4" l="1"/>
  <c r="J46"/>
  <c r="J36"/>
  <c r="R31"/>
  <c r="J14"/>
  <c r="J12"/>
  <c r="R51"/>
  <c r="N18"/>
  <c r="R18"/>
  <c r="R46"/>
  <c r="J32"/>
  <c r="N36"/>
  <c r="N31"/>
  <c r="R14"/>
  <c r="N32"/>
  <c r="R12"/>
  <c r="R40"/>
  <c r="J50"/>
  <c r="N51"/>
  <c r="S52" i="6"/>
  <c r="T52" s="1"/>
  <c r="O52"/>
  <c r="P52" s="1"/>
  <c r="N38" i="4"/>
  <c r="R9"/>
  <c r="R5"/>
  <c r="J24"/>
  <c r="J42"/>
  <c r="N41"/>
  <c r="N8"/>
  <c r="N26"/>
  <c r="J8"/>
  <c r="R6"/>
  <c r="N10"/>
  <c r="J9"/>
  <c r="R20"/>
  <c r="J5"/>
  <c r="N6"/>
  <c r="R10"/>
  <c r="N24"/>
  <c r="N20"/>
  <c r="R42"/>
  <c r="R19"/>
  <c r="R41"/>
  <c r="J38"/>
  <c r="D50" i="6"/>
  <c r="E50"/>
  <c r="N51"/>
  <c r="J51"/>
  <c r="K51" s="1"/>
  <c r="L51" s="1"/>
  <c r="R51"/>
  <c r="S51" s="1"/>
  <c r="T51" s="1"/>
  <c r="F51"/>
  <c r="G51" s="1"/>
  <c r="K52" i="5"/>
  <c r="L52" s="1"/>
  <c r="R51"/>
  <c r="S51" s="1"/>
  <c r="T51" s="1"/>
  <c r="F51"/>
  <c r="G51" s="1"/>
  <c r="J51"/>
  <c r="N51"/>
  <c r="O51" s="1"/>
  <c r="P51" s="1"/>
  <c r="E50"/>
  <c r="D50"/>
  <c r="R28" i="4"/>
  <c r="J44"/>
  <c r="N40"/>
  <c r="N28"/>
  <c r="N19"/>
  <c r="N22"/>
  <c r="R26"/>
  <c r="N16"/>
  <c r="N11"/>
  <c r="N30"/>
  <c r="J48"/>
  <c r="N15"/>
  <c r="J22"/>
  <c r="N7"/>
  <c r="N27"/>
  <c r="J33"/>
  <c r="N33"/>
  <c r="J17"/>
  <c r="R17"/>
  <c r="J37"/>
  <c r="N37"/>
  <c r="J52"/>
  <c r="K52" s="1"/>
  <c r="R52"/>
  <c r="T52" s="1"/>
  <c r="N52"/>
  <c r="O52" s="1"/>
  <c r="J29"/>
  <c r="N29"/>
  <c r="J25"/>
  <c r="N25"/>
  <c r="J21"/>
  <c r="N21"/>
  <c r="J39"/>
  <c r="N39"/>
  <c r="R34"/>
  <c r="J7"/>
  <c r="J16"/>
  <c r="N47"/>
  <c r="N35"/>
  <c r="J30"/>
  <c r="N34"/>
  <c r="N48"/>
  <c r="R44"/>
  <c r="R47"/>
  <c r="R11"/>
  <c r="N49"/>
  <c r="R27"/>
  <c r="J45"/>
  <c r="N45"/>
  <c r="J13"/>
  <c r="R13"/>
  <c r="J23"/>
  <c r="R23"/>
  <c r="R37"/>
  <c r="R15"/>
  <c r="N43"/>
  <c r="R43"/>
  <c r="N17"/>
  <c r="R49"/>
  <c r="L53"/>
  <c r="K53" i="2"/>
  <c r="R53"/>
  <c r="S53" s="1"/>
  <c r="T53" s="1"/>
  <c r="N53"/>
  <c r="E20"/>
  <c r="E26"/>
  <c r="E48"/>
  <c r="E19"/>
  <c r="E10"/>
  <c r="E27"/>
  <c r="E46"/>
  <c r="E21"/>
  <c r="E23"/>
  <c r="E17"/>
  <c r="E14"/>
  <c r="E38"/>
  <c r="E18"/>
  <c r="E43"/>
  <c r="E32"/>
  <c r="E42"/>
  <c r="E11"/>
  <c r="E13"/>
  <c r="E15"/>
  <c r="E40"/>
  <c r="E6"/>
  <c r="E9"/>
  <c r="E33"/>
  <c r="E35"/>
  <c r="E41"/>
  <c r="E25"/>
  <c r="E16"/>
  <c r="E44"/>
  <c r="E31"/>
  <c r="E28"/>
  <c r="E50"/>
  <c r="E45"/>
  <c r="E47"/>
  <c r="E12"/>
  <c r="E37"/>
  <c r="E7"/>
  <c r="E30"/>
  <c r="E22"/>
  <c r="E34"/>
  <c r="E51"/>
  <c r="E24"/>
  <c r="E49"/>
  <c r="E8"/>
  <c r="E29"/>
  <c r="E36"/>
  <c r="E39"/>
  <c r="O53"/>
  <c r="P53" s="1"/>
  <c r="P54"/>
  <c r="L54"/>
  <c r="L53"/>
  <c r="F53"/>
  <c r="O51" i="6" l="1"/>
  <c r="P51" s="1"/>
  <c r="R50"/>
  <c r="S50" s="1"/>
  <c r="T50" s="1"/>
  <c r="F50"/>
  <c r="G50" s="1"/>
  <c r="J50"/>
  <c r="K50" s="1"/>
  <c r="L50" s="1"/>
  <c r="N50"/>
  <c r="O50" s="1"/>
  <c r="P50" s="1"/>
  <c r="E49"/>
  <c r="D49"/>
  <c r="K51" i="5"/>
  <c r="L51" s="1"/>
  <c r="N50"/>
  <c r="O50" s="1"/>
  <c r="P50" s="1"/>
  <c r="R50"/>
  <c r="S50" s="1"/>
  <c r="T50" s="1"/>
  <c r="F50"/>
  <c r="G50" s="1"/>
  <c r="J50"/>
  <c r="D49"/>
  <c r="E49"/>
  <c r="T51" i="4"/>
  <c r="L52"/>
  <c r="K51"/>
  <c r="P52"/>
  <c r="O51"/>
  <c r="J52" i="2"/>
  <c r="K52" s="1"/>
  <c r="L52" s="1"/>
  <c r="N52"/>
  <c r="O52" s="1"/>
  <c r="P52" s="1"/>
  <c r="R52"/>
  <c r="S52" s="1"/>
  <c r="T52" s="1"/>
  <c r="F52"/>
  <c r="G53"/>
  <c r="K50" i="5" l="1"/>
  <c r="L50" s="1"/>
  <c r="R49" i="6"/>
  <c r="S49" s="1"/>
  <c r="T49" s="1"/>
  <c r="F49"/>
  <c r="G49" s="1"/>
  <c r="N49"/>
  <c r="O49" s="1"/>
  <c r="P49" s="1"/>
  <c r="J49"/>
  <c r="K49" s="1"/>
  <c r="L49" s="1"/>
  <c r="D48"/>
  <c r="E48"/>
  <c r="D48" i="5"/>
  <c r="E48"/>
  <c r="J49"/>
  <c r="R49"/>
  <c r="S49" s="1"/>
  <c r="T49" s="1"/>
  <c r="F49"/>
  <c r="G49" s="1"/>
  <c r="N49"/>
  <c r="O49" s="1"/>
  <c r="P49" s="1"/>
  <c r="S50" i="4"/>
  <c r="T50" s="1"/>
  <c r="L51"/>
  <c r="K50"/>
  <c r="P51"/>
  <c r="O50"/>
  <c r="J51" i="2"/>
  <c r="N51"/>
  <c r="O51" s="1"/>
  <c r="P51" s="1"/>
  <c r="R51"/>
  <c r="S51" s="1"/>
  <c r="T51" s="1"/>
  <c r="G52"/>
  <c r="K51"/>
  <c r="L51" s="1"/>
  <c r="F51"/>
  <c r="K49" i="5" l="1"/>
  <c r="L49" s="1"/>
  <c r="J48" i="6"/>
  <c r="K48" s="1"/>
  <c r="L48" s="1"/>
  <c r="R48"/>
  <c r="S48" s="1"/>
  <c r="T48" s="1"/>
  <c r="F48"/>
  <c r="G48" s="1"/>
  <c r="N48"/>
  <c r="O48" s="1"/>
  <c r="P48" s="1"/>
  <c r="D47"/>
  <c r="E47"/>
  <c r="D47" i="5"/>
  <c r="E47"/>
  <c r="N48"/>
  <c r="O48" s="1"/>
  <c r="P48" s="1"/>
  <c r="J48"/>
  <c r="R48"/>
  <c r="S48" s="1"/>
  <c r="T48" s="1"/>
  <c r="F48"/>
  <c r="G48" s="1"/>
  <c r="S49" i="4"/>
  <c r="S48" s="1"/>
  <c r="T48" s="1"/>
  <c r="P50"/>
  <c r="O49"/>
  <c r="L50"/>
  <c r="K49"/>
  <c r="J50" i="2"/>
  <c r="K50" s="1"/>
  <c r="L50" s="1"/>
  <c r="N50"/>
  <c r="O50" s="1"/>
  <c r="P50" s="1"/>
  <c r="R50"/>
  <c r="S50" s="1"/>
  <c r="T50" s="1"/>
  <c r="G51"/>
  <c r="F50"/>
  <c r="K48" i="5" l="1"/>
  <c r="L48" s="1"/>
  <c r="N47" i="6"/>
  <c r="O47" s="1"/>
  <c r="P47" s="1"/>
  <c r="J47"/>
  <c r="K47" s="1"/>
  <c r="L47" s="1"/>
  <c r="F47"/>
  <c r="G47" s="1"/>
  <c r="R47"/>
  <c r="S47" s="1"/>
  <c r="T47" s="1"/>
  <c r="D46"/>
  <c r="E46"/>
  <c r="E46" i="5"/>
  <c r="D46"/>
  <c r="R47"/>
  <c r="S47" s="1"/>
  <c r="T47" s="1"/>
  <c r="F47"/>
  <c r="G47" s="1"/>
  <c r="J47"/>
  <c r="N47"/>
  <c r="O47" s="1"/>
  <c r="P47" s="1"/>
  <c r="S47" i="4"/>
  <c r="S46" s="1"/>
  <c r="T49"/>
  <c r="P49"/>
  <c r="O48"/>
  <c r="L49"/>
  <c r="K48"/>
  <c r="J49" i="2"/>
  <c r="K49" s="1"/>
  <c r="L49" s="1"/>
  <c r="N49"/>
  <c r="O49" s="1"/>
  <c r="P49" s="1"/>
  <c r="R49"/>
  <c r="S49" s="1"/>
  <c r="T49" s="1"/>
  <c r="G50"/>
  <c r="F49"/>
  <c r="K47" i="5" l="1"/>
  <c r="L47" s="1"/>
  <c r="T47" i="4"/>
  <c r="R46" i="6"/>
  <c r="S46" s="1"/>
  <c r="T46" s="1"/>
  <c r="F46"/>
  <c r="G46" s="1"/>
  <c r="N46"/>
  <c r="O46" s="1"/>
  <c r="P46" s="1"/>
  <c r="J46"/>
  <c r="K46" s="1"/>
  <c r="L46" s="1"/>
  <c r="E45"/>
  <c r="D45"/>
  <c r="R46" i="5"/>
  <c r="S46" s="1"/>
  <c r="T46" s="1"/>
  <c r="F46"/>
  <c r="G46" s="1"/>
  <c r="N46"/>
  <c r="O46" s="1"/>
  <c r="P46" s="1"/>
  <c r="J46"/>
  <c r="D45"/>
  <c r="E45"/>
  <c r="P48" i="4"/>
  <c r="O47"/>
  <c r="L48"/>
  <c r="K47"/>
  <c r="T46"/>
  <c r="S45"/>
  <c r="J48" i="2"/>
  <c r="R48"/>
  <c r="S48" s="1"/>
  <c r="T48" s="1"/>
  <c r="N48"/>
  <c r="O48" s="1"/>
  <c r="P48" s="1"/>
  <c r="G49"/>
  <c r="K48"/>
  <c r="L48" s="1"/>
  <c r="F48"/>
  <c r="K46" i="5" l="1"/>
  <c r="L46" s="1"/>
  <c r="N45" i="6"/>
  <c r="O45" s="1"/>
  <c r="P45" s="1"/>
  <c r="R45"/>
  <c r="S45" s="1"/>
  <c r="T45" s="1"/>
  <c r="F45"/>
  <c r="G45" s="1"/>
  <c r="J45"/>
  <c r="K45" s="1"/>
  <c r="L45" s="1"/>
  <c r="D44"/>
  <c r="E44"/>
  <c r="J45" i="5"/>
  <c r="R45"/>
  <c r="S45" s="1"/>
  <c r="T45" s="1"/>
  <c r="F45"/>
  <c r="G45" s="1"/>
  <c r="N45"/>
  <c r="O45" s="1"/>
  <c r="P45" s="1"/>
  <c r="E44"/>
  <c r="D44"/>
  <c r="T45" i="4"/>
  <c r="S44"/>
  <c r="P47"/>
  <c r="O46"/>
  <c r="L47"/>
  <c r="K46"/>
  <c r="J47" i="2"/>
  <c r="R47"/>
  <c r="S47" s="1"/>
  <c r="T47" s="1"/>
  <c r="N47"/>
  <c r="O47" s="1"/>
  <c r="P47" s="1"/>
  <c r="G48"/>
  <c r="K47"/>
  <c r="L47" s="1"/>
  <c r="F47"/>
  <c r="K45" i="5" l="1"/>
  <c r="L45" s="1"/>
  <c r="D43" i="6"/>
  <c r="E43"/>
  <c r="J44"/>
  <c r="K44" s="1"/>
  <c r="L44" s="1"/>
  <c r="R44"/>
  <c r="S44" s="1"/>
  <c r="T44" s="1"/>
  <c r="F44"/>
  <c r="G44" s="1"/>
  <c r="N44"/>
  <c r="O44" s="1"/>
  <c r="P44" s="1"/>
  <c r="N44" i="5"/>
  <c r="O44" s="1"/>
  <c r="P44" s="1"/>
  <c r="J44"/>
  <c r="K44" s="1"/>
  <c r="L44" s="1"/>
  <c r="F44"/>
  <c r="G44" s="1"/>
  <c r="R44"/>
  <c r="S44" s="1"/>
  <c r="T44" s="1"/>
  <c r="D43"/>
  <c r="E43"/>
  <c r="P46" i="4"/>
  <c r="O45"/>
  <c r="L46"/>
  <c r="K45"/>
  <c r="T44"/>
  <c r="S43"/>
  <c r="J46" i="2"/>
  <c r="K46" s="1"/>
  <c r="L46" s="1"/>
  <c r="R46"/>
  <c r="S46" s="1"/>
  <c r="T46" s="1"/>
  <c r="N46"/>
  <c r="O46" s="1"/>
  <c r="P46" s="1"/>
  <c r="G47"/>
  <c r="F46"/>
  <c r="N43" i="6" l="1"/>
  <c r="O43" s="1"/>
  <c r="P43" s="1"/>
  <c r="J43"/>
  <c r="K43" s="1"/>
  <c r="L43" s="1"/>
  <c r="R43"/>
  <c r="S43" s="1"/>
  <c r="T43" s="1"/>
  <c r="F43"/>
  <c r="G43" s="1"/>
  <c r="D42"/>
  <c r="E42"/>
  <c r="E42" i="5"/>
  <c r="D42"/>
  <c r="R43"/>
  <c r="S43" s="1"/>
  <c r="T43" s="1"/>
  <c r="F43"/>
  <c r="G43" s="1"/>
  <c r="N43"/>
  <c r="O43" s="1"/>
  <c r="P43" s="1"/>
  <c r="J43"/>
  <c r="K43" s="1"/>
  <c r="L43" s="1"/>
  <c r="L45" i="4"/>
  <c r="K44"/>
  <c r="P45"/>
  <c r="O44"/>
  <c r="T43"/>
  <c r="S42"/>
  <c r="J45" i="2"/>
  <c r="K45" s="1"/>
  <c r="L45" s="1"/>
  <c r="R45"/>
  <c r="S45" s="1"/>
  <c r="T45" s="1"/>
  <c r="N45"/>
  <c r="O45" s="1"/>
  <c r="P45" s="1"/>
  <c r="G46"/>
  <c r="F45"/>
  <c r="E41" i="6" l="1"/>
  <c r="D41"/>
  <c r="R42"/>
  <c r="S42" s="1"/>
  <c r="T42" s="1"/>
  <c r="F42"/>
  <c r="G42" s="1"/>
  <c r="J42"/>
  <c r="K42" s="1"/>
  <c r="L42" s="1"/>
  <c r="N42"/>
  <c r="O42" s="1"/>
  <c r="P42" s="1"/>
  <c r="D41" i="5"/>
  <c r="E41"/>
  <c r="R42"/>
  <c r="S42" s="1"/>
  <c r="T42" s="1"/>
  <c r="F42"/>
  <c r="G42" s="1"/>
  <c r="N42"/>
  <c r="O42" s="1"/>
  <c r="P42" s="1"/>
  <c r="J42"/>
  <c r="K42" s="1"/>
  <c r="L42" s="1"/>
  <c r="T42" i="4"/>
  <c r="S41"/>
  <c r="P44"/>
  <c r="O43"/>
  <c r="L44"/>
  <c r="K43"/>
  <c r="J44" i="2"/>
  <c r="K44" s="1"/>
  <c r="L44" s="1"/>
  <c r="R44"/>
  <c r="S44" s="1"/>
  <c r="T44" s="1"/>
  <c r="N44"/>
  <c r="O44" s="1"/>
  <c r="P44" s="1"/>
  <c r="G45"/>
  <c r="F44"/>
  <c r="D40" i="6" l="1"/>
  <c r="E40"/>
  <c r="R41"/>
  <c r="S41" s="1"/>
  <c r="T41" s="1"/>
  <c r="F41"/>
  <c r="G41" s="1"/>
  <c r="N41"/>
  <c r="O41" s="1"/>
  <c r="P41" s="1"/>
  <c r="J41"/>
  <c r="K41" s="1"/>
  <c r="L41" s="1"/>
  <c r="J41" i="5"/>
  <c r="K41" s="1"/>
  <c r="L41" s="1"/>
  <c r="R41"/>
  <c r="S41" s="1"/>
  <c r="T41" s="1"/>
  <c r="F41"/>
  <c r="G41" s="1"/>
  <c r="N41"/>
  <c r="O41" s="1"/>
  <c r="P41" s="1"/>
  <c r="E40"/>
  <c r="D40"/>
  <c r="L43" i="4"/>
  <c r="K42"/>
  <c r="P43"/>
  <c r="O42"/>
  <c r="T41"/>
  <c r="S40"/>
  <c r="J43" i="2"/>
  <c r="K43" s="1"/>
  <c r="L43" s="1"/>
  <c r="R43"/>
  <c r="S43" s="1"/>
  <c r="T43" s="1"/>
  <c r="N43"/>
  <c r="O43" s="1"/>
  <c r="P43" s="1"/>
  <c r="G44"/>
  <c r="F43"/>
  <c r="J40" i="6" l="1"/>
  <c r="K40" s="1"/>
  <c r="L40" s="1"/>
  <c r="R40"/>
  <c r="S40" s="1"/>
  <c r="T40" s="1"/>
  <c r="F40"/>
  <c r="G40" s="1"/>
  <c r="N40"/>
  <c r="O40" s="1"/>
  <c r="P40" s="1"/>
  <c r="E39"/>
  <c r="D39"/>
  <c r="N40" i="5"/>
  <c r="O40" s="1"/>
  <c r="P40" s="1"/>
  <c r="J40"/>
  <c r="K40" s="1"/>
  <c r="L40" s="1"/>
  <c r="R40"/>
  <c r="S40" s="1"/>
  <c r="T40" s="1"/>
  <c r="F40"/>
  <c r="G40" s="1"/>
  <c r="D39"/>
  <c r="E39"/>
  <c r="L42" i="4"/>
  <c r="K41"/>
  <c r="T40"/>
  <c r="S39"/>
  <c r="P42"/>
  <c r="O41"/>
  <c r="J42" i="2"/>
  <c r="R42"/>
  <c r="S42" s="1"/>
  <c r="T42" s="1"/>
  <c r="N42"/>
  <c r="O42" s="1"/>
  <c r="P42" s="1"/>
  <c r="G43"/>
  <c r="K42"/>
  <c r="L42" s="1"/>
  <c r="F42"/>
  <c r="D38" i="6" l="1"/>
  <c r="E38"/>
  <c r="N39"/>
  <c r="O39" s="1"/>
  <c r="P39" s="1"/>
  <c r="J39"/>
  <c r="K39" s="1"/>
  <c r="L39" s="1"/>
  <c r="F39"/>
  <c r="G39" s="1"/>
  <c r="R39"/>
  <c r="S39" s="1"/>
  <c r="T39" s="1"/>
  <c r="E38" i="5"/>
  <c r="D38"/>
  <c r="R39"/>
  <c r="S39" s="1"/>
  <c r="T39" s="1"/>
  <c r="F39"/>
  <c r="G39" s="1"/>
  <c r="J39"/>
  <c r="K39" s="1"/>
  <c r="L39" s="1"/>
  <c r="N39"/>
  <c r="O39" s="1"/>
  <c r="P39" s="1"/>
  <c r="P41" i="4"/>
  <c r="O40"/>
  <c r="L41"/>
  <c r="K40"/>
  <c r="T39"/>
  <c r="S38"/>
  <c r="J41" i="2"/>
  <c r="R41"/>
  <c r="S41" s="1"/>
  <c r="T41" s="1"/>
  <c r="N41"/>
  <c r="O41" s="1"/>
  <c r="P41" s="1"/>
  <c r="G42"/>
  <c r="K41"/>
  <c r="L41" s="1"/>
  <c r="F41"/>
  <c r="E37" i="6" l="1"/>
  <c r="D37"/>
  <c r="R38"/>
  <c r="S38" s="1"/>
  <c r="T38" s="1"/>
  <c r="F38"/>
  <c r="G38" s="1"/>
  <c r="N38"/>
  <c r="O38" s="1"/>
  <c r="P38" s="1"/>
  <c r="J38"/>
  <c r="K38" s="1"/>
  <c r="L38" s="1"/>
  <c r="D37" i="5"/>
  <c r="E37"/>
  <c r="R38"/>
  <c r="S38" s="1"/>
  <c r="T38" s="1"/>
  <c r="F38"/>
  <c r="G38" s="1"/>
  <c r="N38"/>
  <c r="O38" s="1"/>
  <c r="P38" s="1"/>
  <c r="J38"/>
  <c r="K38" s="1"/>
  <c r="L38" s="1"/>
  <c r="P40" i="4"/>
  <c r="O39"/>
  <c r="T38"/>
  <c r="S37"/>
  <c r="L40"/>
  <c r="K39"/>
  <c r="J40" i="2"/>
  <c r="N40"/>
  <c r="O40" s="1"/>
  <c r="P40" s="1"/>
  <c r="R40"/>
  <c r="S40" s="1"/>
  <c r="T40" s="1"/>
  <c r="G41"/>
  <c r="K40"/>
  <c r="L40" s="1"/>
  <c r="F40"/>
  <c r="D36" i="6" l="1"/>
  <c r="E36"/>
  <c r="R37"/>
  <c r="S37" s="1"/>
  <c r="T37" s="1"/>
  <c r="F37"/>
  <c r="G37" s="1"/>
  <c r="N37"/>
  <c r="O37" s="1"/>
  <c r="P37" s="1"/>
  <c r="J37"/>
  <c r="K37" s="1"/>
  <c r="L37" s="1"/>
  <c r="E36" i="5"/>
  <c r="D36"/>
  <c r="J37"/>
  <c r="K37" s="1"/>
  <c r="L37" s="1"/>
  <c r="R37"/>
  <c r="S37" s="1"/>
  <c r="T37" s="1"/>
  <c r="F37"/>
  <c r="G37" s="1"/>
  <c r="N37"/>
  <c r="O37" s="1"/>
  <c r="P37" s="1"/>
  <c r="T37" i="4"/>
  <c r="S36"/>
  <c r="L39"/>
  <c r="K38"/>
  <c r="P39"/>
  <c r="O38"/>
  <c r="J39" i="2"/>
  <c r="N39"/>
  <c r="O39" s="1"/>
  <c r="P39" s="1"/>
  <c r="R39"/>
  <c r="S39" s="1"/>
  <c r="T39" s="1"/>
  <c r="F39"/>
  <c r="K39"/>
  <c r="L39" s="1"/>
  <c r="G40"/>
  <c r="E35" i="6" l="1"/>
  <c r="D35"/>
  <c r="J36"/>
  <c r="K36" s="1"/>
  <c r="L36" s="1"/>
  <c r="R36"/>
  <c r="S36" s="1"/>
  <c r="T36" s="1"/>
  <c r="F36"/>
  <c r="G36" s="1"/>
  <c r="N36"/>
  <c r="O36" s="1"/>
  <c r="P36" s="1"/>
  <c r="N36" i="5"/>
  <c r="O36" s="1"/>
  <c r="P36" s="1"/>
  <c r="J36"/>
  <c r="K36" s="1"/>
  <c r="L36" s="1"/>
  <c r="F36"/>
  <c r="G36" s="1"/>
  <c r="R36"/>
  <c r="S36" s="1"/>
  <c r="T36" s="1"/>
  <c r="D35"/>
  <c r="E35"/>
  <c r="P38" i="4"/>
  <c r="O37"/>
  <c r="T36"/>
  <c r="S35"/>
  <c r="L38"/>
  <c r="K37"/>
  <c r="J38" i="2"/>
  <c r="K38" s="1"/>
  <c r="L38" s="1"/>
  <c r="N38"/>
  <c r="O38" s="1"/>
  <c r="P38" s="1"/>
  <c r="R38"/>
  <c r="S38" s="1"/>
  <c r="T38" s="1"/>
  <c r="G39"/>
  <c r="F38"/>
  <c r="N35" i="6" l="1"/>
  <c r="O35" s="1"/>
  <c r="P35" s="1"/>
  <c r="J35"/>
  <c r="K35" s="1"/>
  <c r="L35" s="1"/>
  <c r="R35"/>
  <c r="S35" s="1"/>
  <c r="T35" s="1"/>
  <c r="F35"/>
  <c r="G35" s="1"/>
  <c r="D34"/>
  <c r="E34"/>
  <c r="E34" i="5"/>
  <c r="D34"/>
  <c r="R35"/>
  <c r="S35" s="1"/>
  <c r="T35" s="1"/>
  <c r="F35"/>
  <c r="G35" s="1"/>
  <c r="N35"/>
  <c r="O35" s="1"/>
  <c r="P35" s="1"/>
  <c r="J35"/>
  <c r="K35" s="1"/>
  <c r="L35" s="1"/>
  <c r="P37" i="4"/>
  <c r="O36"/>
  <c r="T35"/>
  <c r="S34"/>
  <c r="L37"/>
  <c r="K36"/>
  <c r="J37" i="2"/>
  <c r="K37" s="1"/>
  <c r="L37" s="1"/>
  <c r="N37"/>
  <c r="O37" s="1"/>
  <c r="P37" s="1"/>
  <c r="R37"/>
  <c r="S37" s="1"/>
  <c r="T37" s="1"/>
  <c r="G38"/>
  <c r="F37"/>
  <c r="R34" i="6" l="1"/>
  <c r="S34" s="1"/>
  <c r="T34" s="1"/>
  <c r="F34"/>
  <c r="G34" s="1"/>
  <c r="N34"/>
  <c r="O34" s="1"/>
  <c r="P34" s="1"/>
  <c r="J34"/>
  <c r="K34" s="1"/>
  <c r="L34" s="1"/>
  <c r="E33"/>
  <c r="D33"/>
  <c r="D33" i="5"/>
  <c r="E33"/>
  <c r="R34"/>
  <c r="S34" s="1"/>
  <c r="T34" s="1"/>
  <c r="F34"/>
  <c r="G34" s="1"/>
  <c r="N34"/>
  <c r="O34" s="1"/>
  <c r="P34" s="1"/>
  <c r="J34"/>
  <c r="K34" s="1"/>
  <c r="L34" s="1"/>
  <c r="T34" i="4"/>
  <c r="S33"/>
  <c r="L36"/>
  <c r="K35"/>
  <c r="P36"/>
  <c r="O35"/>
  <c r="J36" i="2"/>
  <c r="K36" s="1"/>
  <c r="L36" s="1"/>
  <c r="N36"/>
  <c r="O36" s="1"/>
  <c r="P36" s="1"/>
  <c r="R36"/>
  <c r="S36" s="1"/>
  <c r="T36" s="1"/>
  <c r="G37"/>
  <c r="F36"/>
  <c r="N33" i="6" l="1"/>
  <c r="O33" s="1"/>
  <c r="P33" s="1"/>
  <c r="R33"/>
  <c r="S33" s="1"/>
  <c r="T33" s="1"/>
  <c r="F33"/>
  <c r="G33" s="1"/>
  <c r="J33"/>
  <c r="K33" s="1"/>
  <c r="L33" s="1"/>
  <c r="D32"/>
  <c r="E32"/>
  <c r="J33" i="5"/>
  <c r="K33" s="1"/>
  <c r="L33" s="1"/>
  <c r="R33"/>
  <c r="S33" s="1"/>
  <c r="T33" s="1"/>
  <c r="F33"/>
  <c r="G33" s="1"/>
  <c r="N33"/>
  <c r="O33" s="1"/>
  <c r="P33" s="1"/>
  <c r="E32"/>
  <c r="D32"/>
  <c r="L35" i="4"/>
  <c r="K34"/>
  <c r="P35"/>
  <c r="O34"/>
  <c r="T33"/>
  <c r="S32"/>
  <c r="J35" i="2"/>
  <c r="K35" s="1"/>
  <c r="L35" s="1"/>
  <c r="R35"/>
  <c r="S35" s="1"/>
  <c r="T35" s="1"/>
  <c r="N35"/>
  <c r="O35" s="1"/>
  <c r="P35" s="1"/>
  <c r="G36"/>
  <c r="F35"/>
  <c r="J32" i="6" l="1"/>
  <c r="K32" s="1"/>
  <c r="L32" s="1"/>
  <c r="R32"/>
  <c r="S32" s="1"/>
  <c r="T32" s="1"/>
  <c r="F32"/>
  <c r="G32" s="1"/>
  <c r="N32"/>
  <c r="O32" s="1"/>
  <c r="P32" s="1"/>
  <c r="D31"/>
  <c r="E31"/>
  <c r="N32" i="5"/>
  <c r="O32" s="1"/>
  <c r="P32" s="1"/>
  <c r="J32"/>
  <c r="K32" s="1"/>
  <c r="L32" s="1"/>
  <c r="R32"/>
  <c r="S32" s="1"/>
  <c r="T32" s="1"/>
  <c r="F32"/>
  <c r="G32" s="1"/>
  <c r="D31"/>
  <c r="E31"/>
  <c r="T32" i="4"/>
  <c r="S31"/>
  <c r="L34"/>
  <c r="K33"/>
  <c r="P34"/>
  <c r="O33"/>
  <c r="J34" i="2"/>
  <c r="K34" s="1"/>
  <c r="L34" s="1"/>
  <c r="R34"/>
  <c r="S34" s="1"/>
  <c r="T34" s="1"/>
  <c r="N34"/>
  <c r="O34" s="1"/>
  <c r="P34" s="1"/>
  <c r="G35"/>
  <c r="F34"/>
  <c r="D30" i="6" l="1"/>
  <c r="E30"/>
  <c r="N31"/>
  <c r="O31" s="1"/>
  <c r="P31" s="1"/>
  <c r="J31"/>
  <c r="K31" s="1"/>
  <c r="L31" s="1"/>
  <c r="F31"/>
  <c r="G31" s="1"/>
  <c r="R31"/>
  <c r="S31" s="1"/>
  <c r="T31" s="1"/>
  <c r="R31" i="5"/>
  <c r="S31" s="1"/>
  <c r="T31" s="1"/>
  <c r="F31"/>
  <c r="G31" s="1"/>
  <c r="N31"/>
  <c r="O31" s="1"/>
  <c r="P31" s="1"/>
  <c r="J31"/>
  <c r="K31" s="1"/>
  <c r="L31" s="1"/>
  <c r="E30"/>
  <c r="D30"/>
  <c r="P33" i="4"/>
  <c r="O32"/>
  <c r="T31"/>
  <c r="S30"/>
  <c r="L33"/>
  <c r="K32"/>
  <c r="J33" i="2"/>
  <c r="K33" s="1"/>
  <c r="L33" s="1"/>
  <c r="R33"/>
  <c r="S33" s="1"/>
  <c r="T33" s="1"/>
  <c r="N33"/>
  <c r="O33" s="1"/>
  <c r="P33" s="1"/>
  <c r="G34"/>
  <c r="F33"/>
  <c r="R30" i="6" l="1"/>
  <c r="S30" s="1"/>
  <c r="T30" s="1"/>
  <c r="F30"/>
  <c r="G30" s="1"/>
  <c r="J30"/>
  <c r="K30" s="1"/>
  <c r="L30" s="1"/>
  <c r="N30"/>
  <c r="O30" s="1"/>
  <c r="P30" s="1"/>
  <c r="E29"/>
  <c r="D29"/>
  <c r="R30" i="5"/>
  <c r="S30" s="1"/>
  <c r="T30" s="1"/>
  <c r="F30"/>
  <c r="G30" s="1"/>
  <c r="N30"/>
  <c r="O30" s="1"/>
  <c r="P30" s="1"/>
  <c r="J30"/>
  <c r="K30" s="1"/>
  <c r="L30" s="1"/>
  <c r="D29"/>
  <c r="E29"/>
  <c r="L32" i="4"/>
  <c r="K31"/>
  <c r="T30"/>
  <c r="S29"/>
  <c r="P32"/>
  <c r="O31"/>
  <c r="J32" i="2"/>
  <c r="K32" s="1"/>
  <c r="L32" s="1"/>
  <c r="R32"/>
  <c r="S32" s="1"/>
  <c r="T32" s="1"/>
  <c r="N32"/>
  <c r="O32" s="1"/>
  <c r="P32" s="1"/>
  <c r="G33"/>
  <c r="F32"/>
  <c r="D28" i="6" l="1"/>
  <c r="E28"/>
  <c r="N29"/>
  <c r="O29" s="1"/>
  <c r="P29" s="1"/>
  <c r="R29"/>
  <c r="S29" s="1"/>
  <c r="T29" s="1"/>
  <c r="F29"/>
  <c r="G29" s="1"/>
  <c r="J29"/>
  <c r="K29" s="1"/>
  <c r="L29" s="1"/>
  <c r="E28" i="5"/>
  <c r="D28"/>
  <c r="J29"/>
  <c r="K29" s="1"/>
  <c r="L29" s="1"/>
  <c r="R29"/>
  <c r="S29" s="1"/>
  <c r="T29" s="1"/>
  <c r="F29"/>
  <c r="G29" s="1"/>
  <c r="N29"/>
  <c r="O29" s="1"/>
  <c r="P29" s="1"/>
  <c r="L31" i="4"/>
  <c r="K30"/>
  <c r="P31"/>
  <c r="O30"/>
  <c r="T29"/>
  <c r="S28"/>
  <c r="J31" i="2"/>
  <c r="K31" s="1"/>
  <c r="L31" s="1"/>
  <c r="R31"/>
  <c r="S31" s="1"/>
  <c r="T31" s="1"/>
  <c r="N31"/>
  <c r="O31" s="1"/>
  <c r="P31" s="1"/>
  <c r="G32"/>
  <c r="F31"/>
  <c r="J28" i="6" l="1"/>
  <c r="K28" s="1"/>
  <c r="L28" s="1"/>
  <c r="R28"/>
  <c r="S28" s="1"/>
  <c r="T28" s="1"/>
  <c r="F28"/>
  <c r="G28" s="1"/>
  <c r="N28"/>
  <c r="O28" s="1"/>
  <c r="P28" s="1"/>
  <c r="D27"/>
  <c r="E27"/>
  <c r="D27" i="5"/>
  <c r="E27"/>
  <c r="N28"/>
  <c r="O28" s="1"/>
  <c r="P28" s="1"/>
  <c r="J28"/>
  <c r="K28" s="1"/>
  <c r="L28" s="1"/>
  <c r="F28"/>
  <c r="G28" s="1"/>
  <c r="R28"/>
  <c r="S28" s="1"/>
  <c r="T28" s="1"/>
  <c r="L30" i="4"/>
  <c r="K29"/>
  <c r="T28"/>
  <c r="S27"/>
  <c r="P30"/>
  <c r="O29"/>
  <c r="J30" i="2"/>
  <c r="K30" s="1"/>
  <c r="L30" s="1"/>
  <c r="R30"/>
  <c r="S30" s="1"/>
  <c r="T30" s="1"/>
  <c r="N30"/>
  <c r="O30" s="1"/>
  <c r="P30" s="1"/>
  <c r="G31"/>
  <c r="F30"/>
  <c r="N27" i="6" l="1"/>
  <c r="O27" s="1"/>
  <c r="P27" s="1"/>
  <c r="J27"/>
  <c r="K27" s="1"/>
  <c r="L27" s="1"/>
  <c r="R27"/>
  <c r="S27" s="1"/>
  <c r="T27" s="1"/>
  <c r="F27"/>
  <c r="G27" s="1"/>
  <c r="D26"/>
  <c r="E26"/>
  <c r="R27" i="5"/>
  <c r="S27" s="1"/>
  <c r="T27" s="1"/>
  <c r="F27"/>
  <c r="G27" s="1"/>
  <c r="N27"/>
  <c r="O27" s="1"/>
  <c r="P27" s="1"/>
  <c r="J27"/>
  <c r="K27" s="1"/>
  <c r="L27" s="1"/>
  <c r="E26"/>
  <c r="D26"/>
  <c r="L29" i="4"/>
  <c r="K28"/>
  <c r="T27"/>
  <c r="S26"/>
  <c r="P29"/>
  <c r="O28"/>
  <c r="J29" i="2"/>
  <c r="K29" s="1"/>
  <c r="L29" s="1"/>
  <c r="R29"/>
  <c r="S29" s="1"/>
  <c r="T29" s="1"/>
  <c r="N29"/>
  <c r="O29" s="1"/>
  <c r="P29" s="1"/>
  <c r="G30"/>
  <c r="F29"/>
  <c r="R26" i="6" l="1"/>
  <c r="S26" s="1"/>
  <c r="T26" s="1"/>
  <c r="F26"/>
  <c r="G26" s="1"/>
  <c r="J26"/>
  <c r="K26" s="1"/>
  <c r="L26" s="1"/>
  <c r="N26"/>
  <c r="O26" s="1"/>
  <c r="P26" s="1"/>
  <c r="E25"/>
  <c r="D25"/>
  <c r="D25" i="5"/>
  <c r="E25"/>
  <c r="N26"/>
  <c r="O26" s="1"/>
  <c r="P26" s="1"/>
  <c r="R26"/>
  <c r="S26" s="1"/>
  <c r="T26" s="1"/>
  <c r="F26"/>
  <c r="G26" s="1"/>
  <c r="J26"/>
  <c r="K26" s="1"/>
  <c r="L26" s="1"/>
  <c r="P28" i="4"/>
  <c r="O27"/>
  <c r="L28"/>
  <c r="K27"/>
  <c r="T26"/>
  <c r="S25"/>
  <c r="J28" i="2"/>
  <c r="K28" s="1"/>
  <c r="L28" s="1"/>
  <c r="N28"/>
  <c r="O28" s="1"/>
  <c r="P28" s="1"/>
  <c r="R28"/>
  <c r="S28" s="1"/>
  <c r="T28" s="1"/>
  <c r="G29"/>
  <c r="F28"/>
  <c r="G28" s="1"/>
  <c r="N25" i="6" l="1"/>
  <c r="O25" s="1"/>
  <c r="P25" s="1"/>
  <c r="R25"/>
  <c r="S25" s="1"/>
  <c r="T25" s="1"/>
  <c r="F25"/>
  <c r="G25" s="1"/>
  <c r="J25"/>
  <c r="K25" s="1"/>
  <c r="L25" s="1"/>
  <c r="D24"/>
  <c r="E24"/>
  <c r="D24" i="5"/>
  <c r="E24"/>
  <c r="J25"/>
  <c r="K25" s="1"/>
  <c r="L25" s="1"/>
  <c r="R25"/>
  <c r="S25" s="1"/>
  <c r="T25" s="1"/>
  <c r="F25"/>
  <c r="G25" s="1"/>
  <c r="N25"/>
  <c r="O25" s="1"/>
  <c r="P25" s="1"/>
  <c r="P27" i="4"/>
  <c r="O26"/>
  <c r="T25"/>
  <c r="S24"/>
  <c r="L27"/>
  <c r="K26"/>
  <c r="J27" i="2"/>
  <c r="K27" s="1"/>
  <c r="L27" s="1"/>
  <c r="N27"/>
  <c r="O27" s="1"/>
  <c r="P27" s="1"/>
  <c r="R27"/>
  <c r="S27" s="1"/>
  <c r="T27" s="1"/>
  <c r="F27"/>
  <c r="J24" i="6" l="1"/>
  <c r="K24" s="1"/>
  <c r="L24" s="1"/>
  <c r="R24"/>
  <c r="S24" s="1"/>
  <c r="T24" s="1"/>
  <c r="F24"/>
  <c r="G24" s="1"/>
  <c r="N24"/>
  <c r="O24" s="1"/>
  <c r="P24" s="1"/>
  <c r="D23"/>
  <c r="E23"/>
  <c r="N24" i="5"/>
  <c r="O24" s="1"/>
  <c r="P24" s="1"/>
  <c r="J24"/>
  <c r="K24" s="1"/>
  <c r="L24" s="1"/>
  <c r="R24"/>
  <c r="S24" s="1"/>
  <c r="T24" s="1"/>
  <c r="F24"/>
  <c r="G24" s="1"/>
  <c r="D23"/>
  <c r="E23"/>
  <c r="T24" i="4"/>
  <c r="S23"/>
  <c r="L26"/>
  <c r="K25"/>
  <c r="P26"/>
  <c r="O25"/>
  <c r="J26" i="2"/>
  <c r="K26" s="1"/>
  <c r="L26" s="1"/>
  <c r="N26"/>
  <c r="O26" s="1"/>
  <c r="P26" s="1"/>
  <c r="R26"/>
  <c r="S26" s="1"/>
  <c r="T26" s="1"/>
  <c r="G27"/>
  <c r="F26"/>
  <c r="N23" i="6" l="1"/>
  <c r="O23" s="1"/>
  <c r="P23" s="1"/>
  <c r="J23"/>
  <c r="K23" s="1"/>
  <c r="L23" s="1"/>
  <c r="F23"/>
  <c r="G23" s="1"/>
  <c r="R23"/>
  <c r="S23" s="1"/>
  <c r="T23" s="1"/>
  <c r="D22"/>
  <c r="E22"/>
  <c r="R23" i="5"/>
  <c r="S23" s="1"/>
  <c r="T23" s="1"/>
  <c r="F23"/>
  <c r="G23" s="1"/>
  <c r="J23"/>
  <c r="K23" s="1"/>
  <c r="L23" s="1"/>
  <c r="N23"/>
  <c r="O23" s="1"/>
  <c r="P23" s="1"/>
  <c r="E22"/>
  <c r="D22"/>
  <c r="T23" i="4"/>
  <c r="S22"/>
  <c r="P25"/>
  <c r="O24"/>
  <c r="L25"/>
  <c r="K24"/>
  <c r="J25" i="2"/>
  <c r="N25"/>
  <c r="O25" s="1"/>
  <c r="P25" s="1"/>
  <c r="R25"/>
  <c r="S25" s="1"/>
  <c r="T25" s="1"/>
  <c r="G26"/>
  <c r="K25"/>
  <c r="L25" s="1"/>
  <c r="F25"/>
  <c r="R22" i="6" l="1"/>
  <c r="S22" s="1"/>
  <c r="T22" s="1"/>
  <c r="F22"/>
  <c r="G22" s="1"/>
  <c r="J22"/>
  <c r="K22" s="1"/>
  <c r="L22" s="1"/>
  <c r="N22"/>
  <c r="O22" s="1"/>
  <c r="P22" s="1"/>
  <c r="E21"/>
  <c r="D21"/>
  <c r="R22" i="5"/>
  <c r="S22" s="1"/>
  <c r="T22" s="1"/>
  <c r="F22"/>
  <c r="G22" s="1"/>
  <c r="N22"/>
  <c r="O22" s="1"/>
  <c r="P22" s="1"/>
  <c r="J22"/>
  <c r="K22" s="1"/>
  <c r="L22" s="1"/>
  <c r="D21"/>
  <c r="E21"/>
  <c r="T22" i="4"/>
  <c r="S21"/>
  <c r="L24"/>
  <c r="K23"/>
  <c r="P24"/>
  <c r="O23"/>
  <c r="J24" i="2"/>
  <c r="K24" s="1"/>
  <c r="L24" s="1"/>
  <c r="N24"/>
  <c r="O24" s="1"/>
  <c r="P24" s="1"/>
  <c r="R24"/>
  <c r="S24" s="1"/>
  <c r="T24" s="1"/>
  <c r="G25"/>
  <c r="F24"/>
  <c r="R21" i="6" l="1"/>
  <c r="S21" s="1"/>
  <c r="T21" s="1"/>
  <c r="F21"/>
  <c r="G21" s="1"/>
  <c r="N21"/>
  <c r="O21" s="1"/>
  <c r="P21" s="1"/>
  <c r="J21"/>
  <c r="K21" s="1"/>
  <c r="L21" s="1"/>
  <c r="D20"/>
  <c r="E20"/>
  <c r="J21" i="5"/>
  <c r="K21" s="1"/>
  <c r="L21" s="1"/>
  <c r="R21"/>
  <c r="S21" s="1"/>
  <c r="T21" s="1"/>
  <c r="F21"/>
  <c r="G21" s="1"/>
  <c r="N21"/>
  <c r="O21" s="1"/>
  <c r="P21" s="1"/>
  <c r="D20"/>
  <c r="E20"/>
  <c r="T21" i="4"/>
  <c r="S20"/>
  <c r="P23"/>
  <c r="O22"/>
  <c r="L23"/>
  <c r="K22"/>
  <c r="J23" i="2"/>
  <c r="R23"/>
  <c r="S23" s="1"/>
  <c r="T23" s="1"/>
  <c r="N23"/>
  <c r="O23" s="1"/>
  <c r="P23" s="1"/>
  <c r="G24"/>
  <c r="K23"/>
  <c r="L23" s="1"/>
  <c r="F23"/>
  <c r="J20" i="6" l="1"/>
  <c r="K20" s="1"/>
  <c r="L20" s="1"/>
  <c r="R20"/>
  <c r="S20" s="1"/>
  <c r="T20" s="1"/>
  <c r="F20"/>
  <c r="G20" s="1"/>
  <c r="N20"/>
  <c r="O20" s="1"/>
  <c r="P20" s="1"/>
  <c r="E19"/>
  <c r="D19"/>
  <c r="N20" i="5"/>
  <c r="O20" s="1"/>
  <c r="P20" s="1"/>
  <c r="J20"/>
  <c r="K20" s="1"/>
  <c r="L20" s="1"/>
  <c r="F20"/>
  <c r="G20" s="1"/>
  <c r="R20"/>
  <c r="S20" s="1"/>
  <c r="T20" s="1"/>
  <c r="D19"/>
  <c r="E19"/>
  <c r="P22" i="4"/>
  <c r="O21"/>
  <c r="L22"/>
  <c r="K21"/>
  <c r="T20"/>
  <c r="S19"/>
  <c r="J22" i="2"/>
  <c r="K22" s="1"/>
  <c r="L22" s="1"/>
  <c r="R22"/>
  <c r="S22" s="1"/>
  <c r="T22" s="1"/>
  <c r="N22"/>
  <c r="O22" s="1"/>
  <c r="P22" s="1"/>
  <c r="G23"/>
  <c r="F22"/>
  <c r="D18" i="6" l="1"/>
  <c r="E18"/>
  <c r="N19"/>
  <c r="O19" s="1"/>
  <c r="P19" s="1"/>
  <c r="J19"/>
  <c r="K19" s="1"/>
  <c r="L19" s="1"/>
  <c r="R19"/>
  <c r="S19" s="1"/>
  <c r="T19" s="1"/>
  <c r="F19"/>
  <c r="G19" s="1"/>
  <c r="E18" i="5"/>
  <c r="D18"/>
  <c r="R19"/>
  <c r="S19" s="1"/>
  <c r="T19" s="1"/>
  <c r="F19"/>
  <c r="G19" s="1"/>
  <c r="J19"/>
  <c r="K19" s="1"/>
  <c r="L19" s="1"/>
  <c r="N19"/>
  <c r="O19" s="1"/>
  <c r="P19" s="1"/>
  <c r="L21" i="4"/>
  <c r="K20"/>
  <c r="T19"/>
  <c r="S18"/>
  <c r="P21"/>
  <c r="O20"/>
  <c r="J21" i="2"/>
  <c r="K21" s="1"/>
  <c r="L21" s="1"/>
  <c r="R21"/>
  <c r="S21" s="1"/>
  <c r="T21" s="1"/>
  <c r="N21"/>
  <c r="O21" s="1"/>
  <c r="P21" s="1"/>
  <c r="G22"/>
  <c r="F21"/>
  <c r="E17" i="6" l="1"/>
  <c r="D17"/>
  <c r="R18"/>
  <c r="S18" s="1"/>
  <c r="T18" s="1"/>
  <c r="F18"/>
  <c r="G18" s="1"/>
  <c r="N18"/>
  <c r="O18" s="1"/>
  <c r="P18" s="1"/>
  <c r="J18"/>
  <c r="K18" s="1"/>
  <c r="L18" s="1"/>
  <c r="R18" i="5"/>
  <c r="S18" s="1"/>
  <c r="T18" s="1"/>
  <c r="F18"/>
  <c r="G18" s="1"/>
  <c r="N18"/>
  <c r="O18" s="1"/>
  <c r="P18" s="1"/>
  <c r="J18"/>
  <c r="K18" s="1"/>
  <c r="L18" s="1"/>
  <c r="D17"/>
  <c r="E17"/>
  <c r="P20" i="4"/>
  <c r="O19"/>
  <c r="L20"/>
  <c r="K19"/>
  <c r="T18"/>
  <c r="S17"/>
  <c r="J20" i="2"/>
  <c r="K20" s="1"/>
  <c r="L20" s="1"/>
  <c r="R20"/>
  <c r="S20" s="1"/>
  <c r="T20" s="1"/>
  <c r="N20"/>
  <c r="O20" s="1"/>
  <c r="P20" s="1"/>
  <c r="G21"/>
  <c r="F20"/>
  <c r="R17" i="6" l="1"/>
  <c r="S17" s="1"/>
  <c r="T17" s="1"/>
  <c r="F17"/>
  <c r="G17" s="1"/>
  <c r="N17"/>
  <c r="O17" s="1"/>
  <c r="P17" s="1"/>
  <c r="J17"/>
  <c r="K17" s="1"/>
  <c r="L17" s="1"/>
  <c r="D16"/>
  <c r="E16"/>
  <c r="J17" i="5"/>
  <c r="K17" s="1"/>
  <c r="L17" s="1"/>
  <c r="R17"/>
  <c r="S17" s="1"/>
  <c r="T17" s="1"/>
  <c r="F17"/>
  <c r="G17" s="1"/>
  <c r="N17"/>
  <c r="O17" s="1"/>
  <c r="P17" s="1"/>
  <c r="E16"/>
  <c r="D16"/>
  <c r="P19" i="4"/>
  <c r="O18"/>
  <c r="T17"/>
  <c r="S16"/>
  <c r="L19"/>
  <c r="K18"/>
  <c r="J19" i="2"/>
  <c r="K19" s="1"/>
  <c r="L19" s="1"/>
  <c r="R19"/>
  <c r="S19" s="1"/>
  <c r="T19" s="1"/>
  <c r="N19"/>
  <c r="O19" s="1"/>
  <c r="P19" s="1"/>
  <c r="G20"/>
  <c r="F19"/>
  <c r="J16" i="6" l="1"/>
  <c r="K16" s="1"/>
  <c r="L16" s="1"/>
  <c r="R16"/>
  <c r="S16" s="1"/>
  <c r="T16" s="1"/>
  <c r="F16"/>
  <c r="G16" s="1"/>
  <c r="N16"/>
  <c r="O16" s="1"/>
  <c r="P16" s="1"/>
  <c r="E15"/>
  <c r="D15"/>
  <c r="N16" i="5"/>
  <c r="O16" s="1"/>
  <c r="P16" s="1"/>
  <c r="J16"/>
  <c r="K16" s="1"/>
  <c r="L16" s="1"/>
  <c r="R16"/>
  <c r="S16" s="1"/>
  <c r="T16" s="1"/>
  <c r="F16"/>
  <c r="G16" s="1"/>
  <c r="D15"/>
  <c r="E15"/>
  <c r="L18" i="4"/>
  <c r="K17"/>
  <c r="P18"/>
  <c r="O17"/>
  <c r="T16"/>
  <c r="S15"/>
  <c r="J18" i="2"/>
  <c r="K18" s="1"/>
  <c r="L18" s="1"/>
  <c r="R18"/>
  <c r="S18" s="1"/>
  <c r="T18" s="1"/>
  <c r="N18"/>
  <c r="O18" s="1"/>
  <c r="P18" s="1"/>
  <c r="G19"/>
  <c r="F18"/>
  <c r="D14" i="6" l="1"/>
  <c r="E14"/>
  <c r="N15"/>
  <c r="O15" s="1"/>
  <c r="P15" s="1"/>
  <c r="J15"/>
  <c r="K15" s="1"/>
  <c r="L15" s="1"/>
  <c r="F15"/>
  <c r="G15" s="1"/>
  <c r="R15"/>
  <c r="S15" s="1"/>
  <c r="T15" s="1"/>
  <c r="R15" i="5"/>
  <c r="S15" s="1"/>
  <c r="T15" s="1"/>
  <c r="F15"/>
  <c r="G15" s="1"/>
  <c r="N15"/>
  <c r="O15" s="1"/>
  <c r="P15" s="1"/>
  <c r="J15"/>
  <c r="K15" s="1"/>
  <c r="L15" s="1"/>
  <c r="E14"/>
  <c r="D14"/>
  <c r="T15" i="4"/>
  <c r="S14"/>
  <c r="L17"/>
  <c r="K16"/>
  <c r="P17"/>
  <c r="O16"/>
  <c r="J17" i="2"/>
  <c r="R17"/>
  <c r="S17" s="1"/>
  <c r="T17" s="1"/>
  <c r="N17"/>
  <c r="O17" s="1"/>
  <c r="P17" s="1"/>
  <c r="G18"/>
  <c r="K17"/>
  <c r="L17" s="1"/>
  <c r="F17"/>
  <c r="E13" i="6" l="1"/>
  <c r="D13"/>
  <c r="R14"/>
  <c r="S14" s="1"/>
  <c r="T14" s="1"/>
  <c r="F14"/>
  <c r="G14" s="1"/>
  <c r="N14"/>
  <c r="O14" s="1"/>
  <c r="P14" s="1"/>
  <c r="J14"/>
  <c r="K14" s="1"/>
  <c r="L14" s="1"/>
  <c r="R14" i="5"/>
  <c r="S14" s="1"/>
  <c r="T14" s="1"/>
  <c r="F14"/>
  <c r="G14" s="1"/>
  <c r="N14"/>
  <c r="O14" s="1"/>
  <c r="P14" s="1"/>
  <c r="J14"/>
  <c r="K14" s="1"/>
  <c r="L14" s="1"/>
  <c r="D13"/>
  <c r="E13"/>
  <c r="T14" i="4"/>
  <c r="S13"/>
  <c r="P16"/>
  <c r="O15"/>
  <c r="L16"/>
  <c r="K15"/>
  <c r="J16" i="2"/>
  <c r="K16" s="1"/>
  <c r="L16" s="1"/>
  <c r="N16"/>
  <c r="O16" s="1"/>
  <c r="P16" s="1"/>
  <c r="R16"/>
  <c r="S16" s="1"/>
  <c r="T16" s="1"/>
  <c r="G17"/>
  <c r="F16"/>
  <c r="R13" i="6" l="1"/>
  <c r="S13" s="1"/>
  <c r="T13" s="1"/>
  <c r="F13"/>
  <c r="G13" s="1"/>
  <c r="N13"/>
  <c r="O13" s="1"/>
  <c r="P13" s="1"/>
  <c r="J13"/>
  <c r="K13" s="1"/>
  <c r="L13" s="1"/>
  <c r="D12"/>
  <c r="E12"/>
  <c r="E12" i="5"/>
  <c r="D12"/>
  <c r="J13"/>
  <c r="K13" s="1"/>
  <c r="L13" s="1"/>
  <c r="R13"/>
  <c r="S13" s="1"/>
  <c r="T13" s="1"/>
  <c r="F13"/>
  <c r="G13" s="1"/>
  <c r="N13"/>
  <c r="O13" s="1"/>
  <c r="P13" s="1"/>
  <c r="P15" i="4"/>
  <c r="O14"/>
  <c r="T13"/>
  <c r="S12"/>
  <c r="L15"/>
  <c r="K14"/>
  <c r="J15" i="2"/>
  <c r="N15"/>
  <c r="O15" s="1"/>
  <c r="P15" s="1"/>
  <c r="R15"/>
  <c r="S15" s="1"/>
  <c r="T15" s="1"/>
  <c r="G16"/>
  <c r="K15"/>
  <c r="L15" s="1"/>
  <c r="F15"/>
  <c r="J12" i="6" l="1"/>
  <c r="K12" s="1"/>
  <c r="L12" s="1"/>
  <c r="R12"/>
  <c r="S12" s="1"/>
  <c r="T12" s="1"/>
  <c r="F12"/>
  <c r="G12" s="1"/>
  <c r="N12"/>
  <c r="O12" s="1"/>
  <c r="P12" s="1"/>
  <c r="E11"/>
  <c r="D11"/>
  <c r="D11" i="5"/>
  <c r="E11"/>
  <c r="N12"/>
  <c r="O12" s="1"/>
  <c r="P12" s="1"/>
  <c r="J12"/>
  <c r="K12" s="1"/>
  <c r="L12" s="1"/>
  <c r="F12"/>
  <c r="G12" s="1"/>
  <c r="R12"/>
  <c r="S12" s="1"/>
  <c r="T12" s="1"/>
  <c r="L14" i="4"/>
  <c r="K13"/>
  <c r="P14"/>
  <c r="O13"/>
  <c r="T12"/>
  <c r="S11"/>
  <c r="J14" i="2"/>
  <c r="N14"/>
  <c r="O14" s="1"/>
  <c r="P14" s="1"/>
  <c r="R14"/>
  <c r="S14" s="1"/>
  <c r="T14" s="1"/>
  <c r="G15"/>
  <c r="K14"/>
  <c r="L14" s="1"/>
  <c r="F14"/>
  <c r="D10" i="6" l="1"/>
  <c r="E10"/>
  <c r="N11"/>
  <c r="O11" s="1"/>
  <c r="P11" s="1"/>
  <c r="J11"/>
  <c r="K11" s="1"/>
  <c r="L11" s="1"/>
  <c r="R11"/>
  <c r="S11" s="1"/>
  <c r="T11" s="1"/>
  <c r="F11"/>
  <c r="G11" s="1"/>
  <c r="E10" i="5"/>
  <c r="D10"/>
  <c r="R11"/>
  <c r="S11" s="1"/>
  <c r="T11" s="1"/>
  <c r="F11"/>
  <c r="G11" s="1"/>
  <c r="N11"/>
  <c r="O11" s="1"/>
  <c r="P11" s="1"/>
  <c r="J11"/>
  <c r="K11" s="1"/>
  <c r="L11" s="1"/>
  <c r="L13" i="4"/>
  <c r="K12"/>
  <c r="T11"/>
  <c r="S10"/>
  <c r="P13"/>
  <c r="O12"/>
  <c r="J13" i="2"/>
  <c r="N13"/>
  <c r="O13" s="1"/>
  <c r="P13" s="1"/>
  <c r="R13"/>
  <c r="S13" s="1"/>
  <c r="T13" s="1"/>
  <c r="G14"/>
  <c r="K13"/>
  <c r="L13" s="1"/>
  <c r="F13"/>
  <c r="E9" i="6" l="1"/>
  <c r="D9"/>
  <c r="R10"/>
  <c r="S10" s="1"/>
  <c r="T10" s="1"/>
  <c r="F10"/>
  <c r="G10" s="1"/>
  <c r="N10"/>
  <c r="O10" s="1"/>
  <c r="P10" s="1"/>
  <c r="J10"/>
  <c r="K10" s="1"/>
  <c r="L10" s="1"/>
  <c r="N10" i="5"/>
  <c r="O10" s="1"/>
  <c r="P10" s="1"/>
  <c r="R10"/>
  <c r="S10" s="1"/>
  <c r="T10" s="1"/>
  <c r="F10"/>
  <c r="G10" s="1"/>
  <c r="J10"/>
  <c r="K10" s="1"/>
  <c r="L10" s="1"/>
  <c r="D9"/>
  <c r="E9"/>
  <c r="T10" i="4"/>
  <c r="S9"/>
  <c r="L12"/>
  <c r="K11"/>
  <c r="P12"/>
  <c r="O11"/>
  <c r="J12" i="2"/>
  <c r="K12" s="1"/>
  <c r="L12" s="1"/>
  <c r="N12"/>
  <c r="O12" s="1"/>
  <c r="P12" s="1"/>
  <c r="R12"/>
  <c r="S12" s="1"/>
  <c r="T12" s="1"/>
  <c r="G13"/>
  <c r="F12"/>
  <c r="D8" i="6" l="1"/>
  <c r="E8"/>
  <c r="R9"/>
  <c r="S9" s="1"/>
  <c r="T9" s="1"/>
  <c r="F9"/>
  <c r="G9" s="1"/>
  <c r="J9"/>
  <c r="K9" s="1"/>
  <c r="L9" s="1"/>
  <c r="N9"/>
  <c r="O9" s="1"/>
  <c r="P9" s="1"/>
  <c r="D8" i="5"/>
  <c r="E8"/>
  <c r="J9"/>
  <c r="K9" s="1"/>
  <c r="L9" s="1"/>
  <c r="N9"/>
  <c r="O9" s="1"/>
  <c r="P9" s="1"/>
  <c r="R9"/>
  <c r="S9" s="1"/>
  <c r="T9" s="1"/>
  <c r="F9"/>
  <c r="G9" s="1"/>
  <c r="P11" i="4"/>
  <c r="O10"/>
  <c r="T9"/>
  <c r="S8"/>
  <c r="L11"/>
  <c r="K10"/>
  <c r="J11" i="2"/>
  <c r="K11" s="1"/>
  <c r="L11" s="1"/>
  <c r="R11"/>
  <c r="S11" s="1"/>
  <c r="T11" s="1"/>
  <c r="N11"/>
  <c r="O11" s="1"/>
  <c r="P11" s="1"/>
  <c r="G12"/>
  <c r="F11"/>
  <c r="J8" i="6" l="1"/>
  <c r="K8" s="1"/>
  <c r="L8" s="1"/>
  <c r="N8"/>
  <c r="O8" s="1"/>
  <c r="P8" s="1"/>
  <c r="R8"/>
  <c r="S8" s="1"/>
  <c r="T8" s="1"/>
  <c r="F8"/>
  <c r="G8" s="1"/>
  <c r="D7"/>
  <c r="E7"/>
  <c r="N8" i="5"/>
  <c r="O8" s="1"/>
  <c r="P8" s="1"/>
  <c r="J8"/>
  <c r="K8" s="1"/>
  <c r="L8" s="1"/>
  <c r="R8"/>
  <c r="S8" s="1"/>
  <c r="T8" s="1"/>
  <c r="F8"/>
  <c r="G8" s="1"/>
  <c r="D7"/>
  <c r="E7"/>
  <c r="P10" i="4"/>
  <c r="O9"/>
  <c r="L10"/>
  <c r="K9"/>
  <c r="T8"/>
  <c r="S7"/>
  <c r="J10" i="2"/>
  <c r="K10" s="1"/>
  <c r="R10"/>
  <c r="S10" s="1"/>
  <c r="T10" s="1"/>
  <c r="N10"/>
  <c r="O10" s="1"/>
  <c r="P10" s="1"/>
  <c r="G11"/>
  <c r="F10"/>
  <c r="L10"/>
  <c r="E6" i="6" l="1"/>
  <c r="D6"/>
  <c r="N7"/>
  <c r="O7" s="1"/>
  <c r="P7" s="1"/>
  <c r="J7"/>
  <c r="K7" s="1"/>
  <c r="L7" s="1"/>
  <c r="R7"/>
  <c r="S7" s="1"/>
  <c r="T7" s="1"/>
  <c r="F7"/>
  <c r="G7" s="1"/>
  <c r="R7" i="5"/>
  <c r="S7" s="1"/>
  <c r="T7" s="1"/>
  <c r="F7"/>
  <c r="G7" s="1"/>
  <c r="N7"/>
  <c r="O7" s="1"/>
  <c r="P7" s="1"/>
  <c r="J7"/>
  <c r="K7" s="1"/>
  <c r="L7" s="1"/>
  <c r="E6"/>
  <c r="D6"/>
  <c r="P9" i="4"/>
  <c r="O8"/>
  <c r="L9"/>
  <c r="K8"/>
  <c r="T7"/>
  <c r="S6"/>
  <c r="J9" i="2"/>
  <c r="K9" s="1"/>
  <c r="N9"/>
  <c r="O9" s="1"/>
  <c r="P9" s="1"/>
  <c r="R9"/>
  <c r="S9" s="1"/>
  <c r="T9" s="1"/>
  <c r="G10"/>
  <c r="F9"/>
  <c r="L9"/>
  <c r="E5" i="6" l="1"/>
  <c r="D5"/>
  <c r="R6"/>
  <c r="S6" s="1"/>
  <c r="T6" s="1"/>
  <c r="F6"/>
  <c r="G6" s="1"/>
  <c r="N6"/>
  <c r="O6" s="1"/>
  <c r="P6" s="1"/>
  <c r="J6"/>
  <c r="K6" s="1"/>
  <c r="L6" s="1"/>
  <c r="D5" i="5"/>
  <c r="E5"/>
  <c r="J5" s="1"/>
  <c r="R6"/>
  <c r="S6" s="1"/>
  <c r="T6" s="1"/>
  <c r="F6"/>
  <c r="G6" s="1"/>
  <c r="J6"/>
  <c r="K6" s="1"/>
  <c r="L6" s="1"/>
  <c r="N6"/>
  <c r="O6" s="1"/>
  <c r="P6" s="1"/>
  <c r="T6" i="4"/>
  <c r="S5"/>
  <c r="T5" s="1"/>
  <c r="P8"/>
  <c r="O7"/>
  <c r="L8"/>
  <c r="K7"/>
  <c r="J8" i="2"/>
  <c r="K8" s="1"/>
  <c r="R8"/>
  <c r="S8" s="1"/>
  <c r="T8" s="1"/>
  <c r="N8"/>
  <c r="O8" s="1"/>
  <c r="P8" s="1"/>
  <c r="G9"/>
  <c r="F8"/>
  <c r="L8"/>
  <c r="R5" i="6" l="1"/>
  <c r="S5" s="1"/>
  <c r="T5" s="1"/>
  <c r="T2" s="1"/>
  <c r="T56" s="1"/>
  <c r="F5"/>
  <c r="G5" s="1"/>
  <c r="G2" s="1"/>
  <c r="J5"/>
  <c r="K5" s="1"/>
  <c r="L5" s="1"/>
  <c r="L2" s="1"/>
  <c r="L56" s="1"/>
  <c r="N5"/>
  <c r="O5" s="1"/>
  <c r="P5" s="1"/>
  <c r="P2" s="1"/>
  <c r="P56" s="1"/>
  <c r="K5" i="5"/>
  <c r="L5" s="1"/>
  <c r="L2" s="1"/>
  <c r="L56" s="1"/>
  <c r="N5"/>
  <c r="O5" s="1"/>
  <c r="P5" s="1"/>
  <c r="P2" s="1"/>
  <c r="P56" s="1"/>
  <c r="R5"/>
  <c r="S5" s="1"/>
  <c r="T5" s="1"/>
  <c r="T2" s="1"/>
  <c r="T56" s="1"/>
  <c r="F5"/>
  <c r="G5" s="1"/>
  <c r="G2" s="1"/>
  <c r="T2" i="4"/>
  <c r="T56" s="1"/>
  <c r="T62" s="1"/>
  <c r="T63" s="1"/>
  <c r="L7"/>
  <c r="K6"/>
  <c r="P7"/>
  <c r="O6"/>
  <c r="J7" i="2"/>
  <c r="K7" s="1"/>
  <c r="L7" s="1"/>
  <c r="R7"/>
  <c r="S7" s="1"/>
  <c r="T7" s="1"/>
  <c r="N7"/>
  <c r="O7" s="1"/>
  <c r="P7" s="1"/>
  <c r="G8"/>
  <c r="F7"/>
  <c r="T64" i="4" l="1"/>
  <c r="T65"/>
  <c r="G56" i="5"/>
  <c r="C65"/>
  <c r="G56" i="6"/>
  <c r="C65"/>
  <c r="C64"/>
  <c r="L6" i="4"/>
  <c r="K5"/>
  <c r="L5" s="1"/>
  <c r="P6"/>
  <c r="O5"/>
  <c r="P5" s="1"/>
  <c r="J6" i="2"/>
  <c r="K6" s="1"/>
  <c r="R6"/>
  <c r="S6" s="1"/>
  <c r="T6" s="1"/>
  <c r="N6"/>
  <c r="O6" s="1"/>
  <c r="P6" s="1"/>
  <c r="G7"/>
  <c r="F6"/>
  <c r="L6"/>
  <c r="P2" i="4" l="1"/>
  <c r="P56" s="1"/>
  <c r="P62" s="1"/>
  <c r="P63" s="1"/>
  <c r="L2"/>
  <c r="L56" s="1"/>
  <c r="L62" s="1"/>
  <c r="L63" s="1"/>
  <c r="R5" i="2"/>
  <c r="S5" s="1"/>
  <c r="T5" s="1"/>
  <c r="T2" s="1"/>
  <c r="N5"/>
  <c r="O5" s="1"/>
  <c r="P5" s="1"/>
  <c r="P2" s="1"/>
  <c r="J5"/>
  <c r="K5" s="1"/>
  <c r="L5" s="1"/>
  <c r="L2" s="1"/>
  <c r="G6"/>
  <c r="F5"/>
  <c r="P64" i="4" l="1"/>
  <c r="P65"/>
  <c r="L64"/>
  <c r="L65"/>
  <c r="G5" i="2"/>
  <c r="G2" s="1"/>
  <c r="H6" s="1"/>
  <c r="H23"/>
  <c r="H22"/>
  <c r="H21"/>
  <c r="H20"/>
  <c r="H19"/>
  <c r="H18"/>
  <c r="H17"/>
  <c r="H15"/>
  <c r="H12"/>
  <c r="H11"/>
  <c r="H10"/>
  <c r="H9"/>
  <c r="H8"/>
  <c r="H7"/>
  <c r="H24" l="1"/>
  <c r="H13"/>
  <c r="H46"/>
  <c r="H51"/>
  <c r="H14"/>
  <c r="H42"/>
  <c r="H39"/>
  <c r="H48"/>
  <c r="H31"/>
  <c r="H25"/>
  <c r="H28"/>
  <c r="H35"/>
  <c r="H38"/>
  <c r="H36"/>
  <c r="H44"/>
  <c r="C61"/>
  <c r="H16"/>
  <c r="H26"/>
  <c r="H29"/>
  <c r="H50"/>
  <c r="H53"/>
  <c r="H54"/>
  <c r="H30"/>
  <c r="H37"/>
  <c r="H49"/>
  <c r="H34"/>
  <c r="H41"/>
  <c r="H27"/>
  <c r="H52"/>
  <c r="H47"/>
  <c r="H32"/>
  <c r="H45"/>
  <c r="H40"/>
  <c r="H33"/>
  <c r="H43"/>
  <c r="H5"/>
  <c r="C62"/>
  <c r="G54" i="4"/>
  <c r="F53"/>
  <c r="G53" s="1"/>
  <c r="F52" l="1"/>
  <c r="F51" s="1"/>
  <c r="F50" s="1"/>
  <c r="G52" l="1"/>
  <c r="G51"/>
  <c r="G50"/>
  <c r="F49"/>
  <c r="F48" l="1"/>
  <c r="G49"/>
  <c r="G48" l="1"/>
  <c r="F47"/>
  <c r="G47" l="1"/>
  <c r="F46"/>
  <c r="G46" l="1"/>
  <c r="F45"/>
  <c r="G45" l="1"/>
  <c r="F44"/>
  <c r="G44" l="1"/>
  <c r="F43"/>
  <c r="G43" l="1"/>
  <c r="F42"/>
  <c r="F41" l="1"/>
  <c r="G42"/>
  <c r="F40" l="1"/>
  <c r="G41"/>
  <c r="F39" l="1"/>
  <c r="G40"/>
  <c r="F38" l="1"/>
  <c r="G39"/>
  <c r="F37" l="1"/>
  <c r="G38"/>
  <c r="G37" l="1"/>
  <c r="F36"/>
  <c r="G36" l="1"/>
  <c r="F35"/>
  <c r="G35" l="1"/>
  <c r="F34"/>
  <c r="F33" l="1"/>
  <c r="G34"/>
  <c r="G33" l="1"/>
  <c r="F32"/>
  <c r="G32" l="1"/>
  <c r="F31"/>
  <c r="F30" l="1"/>
  <c r="G31"/>
  <c r="G30" l="1"/>
  <c r="F29"/>
  <c r="G29" l="1"/>
  <c r="F28"/>
  <c r="G28" l="1"/>
  <c r="F27"/>
  <c r="F26" l="1"/>
  <c r="G27"/>
  <c r="F25" l="1"/>
  <c r="G26"/>
  <c r="F24" l="1"/>
  <c r="G25"/>
  <c r="G24" l="1"/>
  <c r="F23"/>
  <c r="G23" l="1"/>
  <c r="F22"/>
  <c r="F21" l="1"/>
  <c r="G22"/>
  <c r="F20" l="1"/>
  <c r="G21"/>
  <c r="G20" l="1"/>
  <c r="F19"/>
  <c r="G19" l="1"/>
  <c r="F18"/>
  <c r="F17" l="1"/>
  <c r="G18"/>
  <c r="G17" l="1"/>
  <c r="F16"/>
  <c r="F15" l="1"/>
  <c r="G16"/>
  <c r="F14" l="1"/>
  <c r="G15"/>
  <c r="G14" l="1"/>
  <c r="F13"/>
  <c r="G13" l="1"/>
  <c r="F12"/>
  <c r="G12" l="1"/>
  <c r="F11"/>
  <c r="F10" l="1"/>
  <c r="G11"/>
  <c r="F9" l="1"/>
  <c r="G10"/>
  <c r="F8" l="1"/>
  <c r="G9"/>
  <c r="G8" l="1"/>
  <c r="F7"/>
  <c r="G7" l="1"/>
  <c r="F6"/>
  <c r="G6" l="1"/>
  <c r="F5"/>
  <c r="G5" s="1"/>
  <c r="G2" l="1"/>
  <c r="C65" l="1"/>
  <c r="G56"/>
  <c r="G62" s="1"/>
  <c r="G63" s="1"/>
  <c r="G64" l="1"/>
  <c r="G65"/>
</calcChain>
</file>

<file path=xl/sharedStrings.xml><?xml version="1.0" encoding="utf-8"?>
<sst xmlns="http://schemas.openxmlformats.org/spreadsheetml/2006/main" count="223" uniqueCount="55">
  <si>
    <t>% об</t>
  </si>
  <si>
    <t>% мол</t>
  </si>
  <si>
    <t>к.исп кальулятор</t>
  </si>
  <si>
    <t>ИМЭЭ  к.рет</t>
  </si>
  <si>
    <t>ИМЭЭ к.исп из таблицы</t>
  </si>
  <si>
    <t>к.исп таблица</t>
  </si>
  <si>
    <t>калькулятор</t>
  </si>
  <si>
    <t>ТТ</t>
  </si>
  <si>
    <t xml:space="preserve">  -3,5371908E-09x6 + 1,2218315E-06x5 - 1,6661233E-04x4 + 1,1480294E-02x3 - 4,2447989E-01x2 + 8,3882752E+00x + 3,3424583E+00
</t>
  </si>
  <si>
    <t>апроксимация</t>
  </si>
  <si>
    <t>спирта:</t>
  </si>
  <si>
    <t>примеси</t>
  </si>
  <si>
    <t xml:space="preserve">y = 5,3815248E-09x6 - 1,7522503E-06x5 + 2,2337450E-04x4 - 1,4243660E-02x3 + 4,9310962E-01x2 - 9,9943798E+00x + 1,2043023E+02
</t>
  </si>
  <si>
    <t>к.исп примеси</t>
  </si>
  <si>
    <t xml:space="preserve">y = -8,0891676E-12x6 + 1,1037617E-09x5 + 6,4952510E-08x4 - 1,5571500E-05x3 + 7,5487573E-04x2 - 3,6445408E-02x + 2,0758779E+00
</t>
  </si>
  <si>
    <t>концентрация, мг/л</t>
  </si>
  <si>
    <t>объем, мл</t>
  </si>
  <si>
    <t>примеси, мг</t>
  </si>
  <si>
    <t>об%</t>
  </si>
  <si>
    <t>мг/л</t>
  </si>
  <si>
    <t>мг/куб</t>
  </si>
  <si>
    <t xml:space="preserve"> - всего</t>
  </si>
  <si>
    <t>мг/лАС</t>
  </si>
  <si>
    <t>лАС</t>
  </si>
  <si>
    <t>кратность</t>
  </si>
  <si>
    <t>УС ТТ</t>
  </si>
  <si>
    <t>% от клонны</t>
  </si>
  <si>
    <t xml:space="preserve">K/LG примеси </t>
  </si>
  <si>
    <t>примесь</t>
  </si>
  <si>
    <t>в колонне</t>
  </si>
  <si>
    <t>беск</t>
  </si>
  <si>
    <t>степень</t>
  </si>
  <si>
    <t>изоамиловый эфир</t>
  </si>
  <si>
    <t>куб, л</t>
  </si>
  <si>
    <t xml:space="preserve"> - спирт, %</t>
  </si>
  <si>
    <t xml:space="preserve">ИМЭЭ  </t>
  </si>
  <si>
    <t>к.исп из к.рект</t>
  </si>
  <si>
    <t>log10</t>
  </si>
  <si>
    <t xml:space="preserve"> к.рект</t>
  </si>
  <si>
    <t>изоамилол</t>
  </si>
  <si>
    <t xml:space="preserve">y = -2,8878871E-11x6 + 7,6373789E-09x5 - 7,1778811E-07x4 + 2,5162324E-05x3 + 1,0512107E-04x2 - 4,7287710E-02x + 1,5885404E+00
</t>
  </si>
  <si>
    <t>в колонне, мг</t>
  </si>
  <si>
    <t>в колонне мг</t>
  </si>
  <si>
    <t>концентр на ТТ, мг/л</t>
  </si>
  <si>
    <t>логарифм</t>
  </si>
  <si>
    <t xml:space="preserve">K/L/G примеси </t>
  </si>
  <si>
    <t>отбор на 1кВт 96%, мл/ч</t>
  </si>
  <si>
    <t>! Накопив промежуточные в буфер при отборе голов можно выдуть его при отборе подголовников с L/G 0,91-0,94</t>
  </si>
  <si>
    <t>LOG10</t>
  </si>
  <si>
    <t>этанол</t>
  </si>
  <si>
    <t>изопропанол</t>
  </si>
  <si>
    <t>ИП  к.рет</t>
  </si>
  <si>
    <t>остается в кубе, мг/л</t>
  </si>
  <si>
    <t>остается в кубе, мг/куб</t>
  </si>
  <si>
    <t>новый пар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</si>
</sst>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%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2" borderId="1" xfId="0" applyFill="1" applyBorder="1"/>
    <xf numFmtId="0" fontId="0" fillId="0" borderId="0" xfId="0" applyAlignment="1">
      <alignment wrapText="1"/>
    </xf>
    <xf numFmtId="11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3" borderId="0" xfId="0" applyFill="1"/>
    <xf numFmtId="0" fontId="0" fillId="0" borderId="0" xfId="0" applyFill="1" applyAlignment="1">
      <alignment horizontal="right"/>
    </xf>
    <xf numFmtId="2" fontId="0" fillId="3" borderId="1" xfId="0" applyNumberFormat="1" applyFill="1" applyBorder="1"/>
    <xf numFmtId="2" fontId="0" fillId="3" borderId="0" xfId="0" applyNumberFormat="1" applyFill="1"/>
    <xf numFmtId="165" fontId="0" fillId="3" borderId="1" xfId="0" applyNumberFormat="1" applyFill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165" fontId="0" fillId="0" borderId="0" xfId="0" applyNumberFormat="1" applyFill="1" applyBorder="1"/>
    <xf numFmtId="2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165" fontId="0" fillId="4" borderId="0" xfId="0" applyNumberFormat="1" applyFill="1"/>
    <xf numFmtId="164" fontId="0" fillId="0" borderId="0" xfId="0" applyNumberFormat="1" applyFill="1"/>
    <xf numFmtId="2" fontId="0" fillId="0" borderId="0" xfId="0" applyNumberFormat="1" applyFill="1" applyBorder="1"/>
    <xf numFmtId="165" fontId="0" fillId="2" borderId="0" xfId="0" applyNumberFormat="1" applyFill="1"/>
    <xf numFmtId="165" fontId="0" fillId="2" borderId="1" xfId="0" applyNumberFormat="1" applyFill="1" applyBorder="1"/>
    <xf numFmtId="1" fontId="0" fillId="0" borderId="0" xfId="0" applyNumberFormat="1" applyAlignment="1">
      <alignment horizontal="right"/>
    </xf>
    <xf numFmtId="1" fontId="0" fillId="3" borderId="1" xfId="0" applyNumberFormat="1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/>
    <xf numFmtId="2" fontId="0" fillId="6" borderId="0" xfId="0" applyNumberFormat="1" applyFill="1"/>
    <xf numFmtId="2" fontId="0" fillId="2" borderId="0" xfId="0" applyNumberFormat="1" applyFill="1"/>
    <xf numFmtId="0" fontId="0" fillId="7" borderId="0" xfId="0" applyFill="1"/>
    <xf numFmtId="0" fontId="0" fillId="0" borderId="0" xfId="0" applyAlignment="1">
      <alignment horizontal="right"/>
    </xf>
    <xf numFmtId="0" fontId="0" fillId="7" borderId="1" xfId="0" applyFill="1" applyBorder="1"/>
    <xf numFmtId="166" fontId="0" fillId="7" borderId="1" xfId="1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2" fontId="0" fillId="7" borderId="1" xfId="0" applyNumberFormat="1" applyFill="1" applyBorder="1"/>
    <xf numFmtId="0" fontId="0" fillId="3" borderId="1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Лист1!$E$2</c:f>
              <c:strCache>
                <c:ptCount val="1"/>
                <c:pt idx="0">
                  <c:v>к.исп кальулятор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46552293963254626"/>
                  <c:y val="0.48288249255924409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Лист1!$D$3:$D$14</c:f>
              <c:numCache>
                <c:formatCode>0.00</c:formatCode>
                <c:ptCount val="12"/>
                <c:pt idx="0">
                  <c:v>11.14</c:v>
                </c:pt>
                <c:pt idx="1">
                  <c:v>55.47</c:v>
                </c:pt>
                <c:pt idx="2">
                  <c:v>69</c:v>
                </c:pt>
                <c:pt idx="3">
                  <c:v>75.489999999999995</c:v>
                </c:pt>
                <c:pt idx="4">
                  <c:v>79.25</c:v>
                </c:pt>
                <c:pt idx="5">
                  <c:v>81.5</c:v>
                </c:pt>
                <c:pt idx="6">
                  <c:v>83.43</c:v>
                </c:pt>
                <c:pt idx="7">
                  <c:v>85.59</c:v>
                </c:pt>
                <c:pt idx="8">
                  <c:v>88.11</c:v>
                </c:pt>
                <c:pt idx="9">
                  <c:v>92.31</c:v>
                </c:pt>
                <c:pt idx="10">
                  <c:v>95.37</c:v>
                </c:pt>
                <c:pt idx="11">
                  <c:v>97.02</c:v>
                </c:pt>
              </c:numCache>
            </c:numRef>
          </c:yVal>
          <c:smooth val="1"/>
        </c:ser>
        <c:axId val="62339328"/>
        <c:axId val="62345216"/>
      </c:scatterChart>
      <c:valAx>
        <c:axId val="62339328"/>
        <c:scaling>
          <c:orientation val="minMax"/>
        </c:scaling>
        <c:axPos val="b"/>
        <c:numFmt formatCode="General" sourceLinked="1"/>
        <c:tickLblPos val="nextTo"/>
        <c:crossAx val="62345216"/>
        <c:crosses val="autoZero"/>
        <c:crossBetween val="midCat"/>
      </c:valAx>
      <c:valAx>
        <c:axId val="62345216"/>
        <c:scaling>
          <c:orientation val="minMax"/>
        </c:scaling>
        <c:axPos val="l"/>
        <c:majorGridlines/>
        <c:numFmt formatCode="0.00" sourceLinked="1"/>
        <c:tickLblPos val="nextTo"/>
        <c:crossAx val="6233932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0"/>
          <c:order val="1"/>
          <c:tx>
            <c:strRef>
              <c:f>Лист1!$L$1</c:f>
              <c:strCache>
                <c:ptCount val="1"/>
                <c:pt idx="0">
                  <c:v>ИМЭЭ  </c:v>
                </c:pt>
              </c:strCache>
            </c:strRef>
          </c:tx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Лист1!$L$3:$L$14</c:f>
              <c:numCache>
                <c:formatCode>0.00</c:formatCode>
                <c:ptCount val="12"/>
                <c:pt idx="0">
                  <c:v>111.4</c:v>
                </c:pt>
                <c:pt idx="1">
                  <c:v>55.47</c:v>
                </c:pt>
                <c:pt idx="2">
                  <c:v>37.950000000000003</c:v>
                </c:pt>
                <c:pt idx="3">
                  <c:v>20.130666666666666</c:v>
                </c:pt>
                <c:pt idx="4">
                  <c:v>11.293125</c:v>
                </c:pt>
                <c:pt idx="5">
                  <c:v>6.52</c:v>
                </c:pt>
                <c:pt idx="6">
                  <c:v>4.0324499999999999</c:v>
                </c:pt>
                <c:pt idx="7">
                  <c:v>2.1397500000000003</c:v>
                </c:pt>
                <c:pt idx="8">
                  <c:v>1.4317875</c:v>
                </c:pt>
                <c:pt idx="9">
                  <c:v>1.1282333333333334</c:v>
                </c:pt>
                <c:pt idx="10">
                  <c:v>0.9537000000000001</c:v>
                </c:pt>
                <c:pt idx="11">
                  <c:v>0.8001649484536083</c:v>
                </c:pt>
              </c:numCache>
            </c:numRef>
          </c:yVal>
          <c:smooth val="1"/>
        </c:ser>
        <c:ser>
          <c:idx val="2"/>
          <c:order val="0"/>
          <c:tx>
            <c:strRef>
              <c:f>Лист1!$L$1</c:f>
              <c:strCache>
                <c:ptCount val="1"/>
                <c:pt idx="0">
                  <c:v>ИМЭЭ  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1092896174863356"/>
                  <c:y val="4.2531211503411159E-2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Лист1!$L$3:$L$14</c:f>
              <c:numCache>
                <c:formatCode>0.00</c:formatCode>
                <c:ptCount val="12"/>
                <c:pt idx="0">
                  <c:v>111.4</c:v>
                </c:pt>
                <c:pt idx="1">
                  <c:v>55.47</c:v>
                </c:pt>
                <c:pt idx="2">
                  <c:v>37.950000000000003</c:v>
                </c:pt>
                <c:pt idx="3">
                  <c:v>20.130666666666666</c:v>
                </c:pt>
                <c:pt idx="4">
                  <c:v>11.293125</c:v>
                </c:pt>
                <c:pt idx="5">
                  <c:v>6.52</c:v>
                </c:pt>
                <c:pt idx="6">
                  <c:v>4.0324499999999999</c:v>
                </c:pt>
                <c:pt idx="7">
                  <c:v>2.1397500000000003</c:v>
                </c:pt>
                <c:pt idx="8">
                  <c:v>1.4317875</c:v>
                </c:pt>
                <c:pt idx="9">
                  <c:v>1.1282333333333334</c:v>
                </c:pt>
                <c:pt idx="10">
                  <c:v>0.9537000000000001</c:v>
                </c:pt>
                <c:pt idx="11">
                  <c:v>0.8001649484536083</c:v>
                </c:pt>
              </c:numCache>
            </c:numRef>
          </c:yVal>
          <c:smooth val="1"/>
        </c:ser>
        <c:axId val="62370944"/>
        <c:axId val="62372480"/>
      </c:scatterChart>
      <c:valAx>
        <c:axId val="62370944"/>
        <c:scaling>
          <c:orientation val="minMax"/>
        </c:scaling>
        <c:axPos val="b"/>
        <c:numFmt formatCode="General" sourceLinked="1"/>
        <c:tickLblPos val="nextTo"/>
        <c:crossAx val="62372480"/>
        <c:crosses val="autoZero"/>
        <c:crossBetween val="midCat"/>
      </c:valAx>
      <c:valAx>
        <c:axId val="62372480"/>
        <c:scaling>
          <c:orientation val="minMax"/>
        </c:scaling>
        <c:axPos val="l"/>
        <c:majorGridlines/>
        <c:numFmt formatCode="General" sourceLinked="0"/>
        <c:tickLblPos val="nextTo"/>
        <c:crossAx val="6237094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Лист1!$L$1</c:f>
              <c:strCache>
                <c:ptCount val="1"/>
                <c:pt idx="0">
                  <c:v>ИМЭЭ  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"/>
                  <c:y val="8.3998130370690066E-3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Лист1!$M$3:$M$14</c:f>
              <c:numCache>
                <c:formatCode>General</c:formatCode>
                <c:ptCount val="12"/>
                <c:pt idx="0">
                  <c:v>2.0468851908377101</c:v>
                </c:pt>
                <c:pt idx="1">
                  <c:v>1.7440581658788354</c:v>
                </c:pt>
                <c:pt idx="2">
                  <c:v>1.5792117802314991</c:v>
                </c:pt>
                <c:pt idx="3">
                  <c:v>1.3038581576437651</c:v>
                </c:pt>
                <c:pt idx="4">
                  <c:v>1.0528141352343181</c:v>
                </c:pt>
                <c:pt idx="5">
                  <c:v>0.81424759573192018</c:v>
                </c:pt>
                <c:pt idx="6">
                  <c:v>0.60556899109913442</c:v>
                </c:pt>
                <c:pt idx="7">
                  <c:v>0.33036303504877645</c:v>
                </c:pt>
                <c:pt idx="8">
                  <c:v>0.15587856655735588</c:v>
                </c:pt>
                <c:pt idx="9">
                  <c:v>5.2398926686021079E-2</c:v>
                </c:pt>
                <c:pt idx="10">
                  <c:v>-2.0588217365564619E-2</c:v>
                </c:pt>
                <c:pt idx="11">
                  <c:v>-9.6820476984256457E-2</c:v>
                </c:pt>
              </c:numCache>
            </c:numRef>
          </c:yVal>
          <c:smooth val="1"/>
        </c:ser>
        <c:axId val="62684160"/>
        <c:axId val="62685952"/>
      </c:scatterChart>
      <c:valAx>
        <c:axId val="62684160"/>
        <c:scaling>
          <c:orientation val="minMax"/>
        </c:scaling>
        <c:axPos val="b"/>
        <c:numFmt formatCode="General" sourceLinked="1"/>
        <c:tickLblPos val="nextTo"/>
        <c:crossAx val="62685952"/>
        <c:crosses val="autoZero"/>
        <c:crossBetween val="midCat"/>
      </c:valAx>
      <c:valAx>
        <c:axId val="62685952"/>
        <c:scaling>
          <c:orientation val="minMax"/>
        </c:scaling>
        <c:axPos val="l"/>
        <c:majorGridlines/>
        <c:numFmt formatCode="General" sourceLinked="0"/>
        <c:tickLblPos val="nextTo"/>
        <c:crossAx val="6268416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Лист1!$H$1</c:f>
              <c:strCache>
                <c:ptCount val="1"/>
                <c:pt idx="0">
                  <c:v>изоамилол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1092896174863356"/>
                  <c:y val="4.253121150341118E-2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Лист1!$I$3:$I$14</c:f>
              <c:numCache>
                <c:formatCode>General</c:formatCode>
                <c:ptCount val="12"/>
                <c:pt idx="0">
                  <c:v>34.534000000000006</c:v>
                </c:pt>
                <c:pt idx="1">
                  <c:v>14.4222</c:v>
                </c:pt>
                <c:pt idx="2">
                  <c:v>5.8650000000000002</c:v>
                </c:pt>
                <c:pt idx="3">
                  <c:v>3.5228666666666664</c:v>
                </c:pt>
                <c:pt idx="4">
                  <c:v>1.98125</c:v>
                </c:pt>
                <c:pt idx="5">
                  <c:v>1.2224999999999999</c:v>
                </c:pt>
                <c:pt idx="6">
                  <c:v>0.69525000000000003</c:v>
                </c:pt>
                <c:pt idx="7">
                  <c:v>0.42795000000000005</c:v>
                </c:pt>
                <c:pt idx="8">
                  <c:v>0.26433000000000001</c:v>
                </c:pt>
                <c:pt idx="9">
                  <c:v>0.15385000000000001</c:v>
                </c:pt>
                <c:pt idx="10">
                  <c:v>0.10038947368421054</c:v>
                </c:pt>
                <c:pt idx="11">
                  <c:v>9.0018556701030927E-2</c:v>
                </c:pt>
              </c:numCache>
            </c:numRef>
          </c:yVal>
          <c:smooth val="1"/>
        </c:ser>
        <c:axId val="63255680"/>
        <c:axId val="63257216"/>
      </c:scatterChart>
      <c:valAx>
        <c:axId val="63255680"/>
        <c:scaling>
          <c:orientation val="minMax"/>
        </c:scaling>
        <c:axPos val="b"/>
        <c:numFmt formatCode="General" sourceLinked="1"/>
        <c:tickLblPos val="nextTo"/>
        <c:crossAx val="63257216"/>
        <c:crosses val="autoZero"/>
        <c:crossBetween val="midCat"/>
      </c:valAx>
      <c:valAx>
        <c:axId val="63257216"/>
        <c:scaling>
          <c:orientation val="minMax"/>
        </c:scaling>
        <c:axPos val="l"/>
        <c:majorGridlines/>
        <c:numFmt formatCode="General" sourceLinked="0"/>
        <c:tickLblPos val="nextTo"/>
        <c:crossAx val="6325568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Лист1!$H$1</c:f>
              <c:strCache>
                <c:ptCount val="1"/>
                <c:pt idx="0">
                  <c:v>изоамилол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"/>
                  <c:y val="8.3998130370690118E-3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Лист1!$J$3:$J$14</c:f>
              <c:numCache>
                <c:formatCode>General</c:formatCode>
                <c:ptCount val="12"/>
                <c:pt idx="0">
                  <c:v>1.5382468846719828</c:v>
                </c:pt>
                <c:pt idx="1">
                  <c:v>1.1590315138496534</c:v>
                </c:pt>
                <c:pt idx="2">
                  <c:v>0.76826801645154807</c:v>
                </c:pt>
                <c:pt idx="3">
                  <c:v>0.54689620633005953</c:v>
                </c:pt>
                <c:pt idx="4">
                  <c:v>0.2969392795618267</c:v>
                </c:pt>
                <c:pt idx="5">
                  <c:v>8.7248867795657825E-2</c:v>
                </c:pt>
                <c:pt idx="6">
                  <c:v>-0.15785900246380286</c:v>
                </c:pt>
                <c:pt idx="7">
                  <c:v>-0.36860696928724235</c:v>
                </c:pt>
                <c:pt idx="8">
                  <c:v>-0.57785354403787481</c:v>
                </c:pt>
                <c:pt idx="9">
                  <c:v>-0.81290249941652271</c:v>
                </c:pt>
                <c:pt idx="10">
                  <c:v>-0.99831182265441232</c:v>
                </c:pt>
                <c:pt idx="11">
                  <c:v>-1.0456679545368752</c:v>
                </c:pt>
              </c:numCache>
            </c:numRef>
          </c:yVal>
          <c:smooth val="1"/>
        </c:ser>
        <c:axId val="63273984"/>
        <c:axId val="63283968"/>
      </c:scatterChart>
      <c:valAx>
        <c:axId val="63273984"/>
        <c:scaling>
          <c:orientation val="minMax"/>
        </c:scaling>
        <c:axPos val="b"/>
        <c:numFmt formatCode="General" sourceLinked="1"/>
        <c:tickLblPos val="nextTo"/>
        <c:crossAx val="63283968"/>
        <c:crosses val="autoZero"/>
        <c:crossBetween val="midCat"/>
      </c:valAx>
      <c:valAx>
        <c:axId val="63283968"/>
        <c:scaling>
          <c:orientation val="minMax"/>
        </c:scaling>
        <c:axPos val="l"/>
        <c:majorGridlines/>
        <c:numFmt formatCode="General" sourceLinked="0"/>
        <c:tickLblPos val="nextTo"/>
        <c:crossAx val="6327398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>
        <c:manualLayout>
          <c:xMode val="edge"/>
          <c:yMode val="edge"/>
          <c:x val="0.38020375731093731"/>
          <c:y val="1.4362657091561941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scatterChart>
        <c:scatterStyle val="smoothMarker"/>
        <c:ser>
          <c:idx val="0"/>
          <c:order val="0"/>
          <c:tx>
            <c:strRef>
              <c:f>ИМЭЭ!$F$2</c:f>
              <c:strCache>
                <c:ptCount val="1"/>
                <c:pt idx="0">
                  <c:v>беск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ИМЭЭ!$F$5:$F$54</c:f>
              <c:numCache>
                <c:formatCode>0.000</c:formatCode>
                <c:ptCount val="50"/>
                <c:pt idx="0">
                  <c:v>0.16747479243285648</c:v>
                </c:pt>
                <c:pt idx="1">
                  <c:v>0.17622624335730241</c:v>
                </c:pt>
                <c:pt idx="2">
                  <c:v>0.18543500425760359</c:v>
                </c:pt>
                <c:pt idx="3">
                  <c:v>0.19512497201848716</c:v>
                </c:pt>
                <c:pt idx="4">
                  <c:v>0.20532129226433249</c:v>
                </c:pt>
                <c:pt idx="5">
                  <c:v>0.21605042461250673</c:v>
                </c:pt>
                <c:pt idx="6">
                  <c:v>0.22734021133644688</c:v>
                </c:pt>
                <c:pt idx="7">
                  <c:v>0.23921994961682277</c:v>
                </c:pt>
                <c:pt idx="8">
                  <c:v>0.25172046756824057</c:v>
                </c:pt>
                <c:pt idx="9">
                  <c:v>0.26487420423869701</c:v>
                </c:pt>
                <c:pt idx="10">
                  <c:v>0.27871529378935911</c:v>
                </c:pt>
                <c:pt idx="11">
                  <c:v>0.29327965407335876</c:v>
                </c:pt>
                <c:pt idx="12">
                  <c:v>0.30860507984316687</c:v>
                </c:pt>
                <c:pt idx="13">
                  <c:v>0.32473134082852656</c:v>
                </c:pt>
                <c:pt idx="14">
                  <c:v>0.34170028493949678</c:v>
                </c:pt>
                <c:pt idx="15">
                  <c:v>0.35955594686234776</c:v>
                </c:pt>
                <c:pt idx="16">
                  <c:v>0.37834466232992275</c:v>
                </c:pt>
                <c:pt idx="17">
                  <c:v>0.39811518836279874</c:v>
                </c:pt>
                <c:pt idx="18">
                  <c:v>0.4189188297926586</c:v>
                </c:pt>
                <c:pt idx="19">
                  <c:v>0.44080957239487462</c:v>
                </c:pt>
                <c:pt idx="20">
                  <c:v>0.46384422297249173</c:v>
                </c:pt>
                <c:pt idx="21">
                  <c:v>0.48808255674759859</c:v>
                </c:pt>
                <c:pt idx="22">
                  <c:v>0.51358747242553415</c:v>
                </c:pt>
                <c:pt idx="23">
                  <c:v>0.5404251552947269</c:v>
                </c:pt>
                <c:pt idx="24">
                  <c:v>0.56866524869300716</c:v>
                </c:pt>
                <c:pt idx="25">
                  <c:v>0.59838103407386167</c:v>
                </c:pt>
                <c:pt idx="26">
                  <c:v>0.62964961964860833</c:v>
                </c:pt>
                <c:pt idx="27">
                  <c:v>0.66255213696141446</c:v>
                </c:pt>
                <c:pt idx="28">
                  <c:v>0.69717394328768212</c:v>
                </c:pt>
                <c:pt idx="29">
                  <c:v>0.73360482432822527</c:v>
                </c:pt>
                <c:pt idx="30">
                  <c:v>0.77193918373839343</c:v>
                </c:pt>
                <c:pt idx="31">
                  <c:v>0.8122761876618112</c:v>
                </c:pt>
                <c:pt idx="32">
                  <c:v>0.85471978995490139</c:v>
                </c:pt>
                <c:pt idx="33">
                  <c:v>0.89937846559079515</c:v>
                </c:pt>
                <c:pt idx="34">
                  <c:v>0.9463642528512235</c:v>
                </c:pt>
                <c:pt idx="35">
                  <c:v>0.99579018102963746</c:v>
                </c:pt>
                <c:pt idx="36">
                  <c:v>1.0477639519660698</c:v>
                </c:pt>
                <c:pt idx="37">
                  <c:v>1.1023729628393424</c:v>
                </c:pt>
                <c:pt idx="38">
                  <c:v>1.1596493901514666</c:v>
                </c:pt>
                <c:pt idx="39">
                  <c:v>1.2194896371003743</c:v>
                </c:pt>
                <c:pt idx="40">
                  <c:v>1.2814706113290366</c:v>
                </c:pt>
                <c:pt idx="41">
                  <c:v>1.3444389934151912</c:v>
                </c:pt>
                <c:pt idx="42">
                  <c:v>1.4056305084503677</c:v>
                </c:pt>
                <c:pt idx="43">
                  <c:v>1.4589466720454796</c:v>
                </c:pt>
                <c:pt idx="44">
                  <c:v>1.492225753779393</c:v>
                </c:pt>
                <c:pt idx="45">
                  <c:v>1.4849062839129492</c:v>
                </c:pt>
                <c:pt idx="46">
                  <c:v>1.4106858242622724</c:v>
                </c:pt>
                <c:pt idx="47">
                  <c:v>1.2489509120867064</c:v>
                </c:pt>
                <c:pt idx="48">
                  <c:v>0.99645418719498546</c:v>
                </c:pt>
                <c:pt idx="49">
                  <c:v>0.65893837415142542</c:v>
                </c:pt>
              </c:numCache>
            </c:numRef>
          </c:xVal>
          <c:yVal>
            <c:numRef>
              <c:f>ИМЭЭ!$B$5:$B$54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ИМЭЭ!$J$2</c:f>
              <c:strCache>
                <c:ptCount val="1"/>
                <c:pt idx="0">
                  <c:v>0,975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ИМЭЭ!$K$5:$K$54</c:f>
              <c:numCache>
                <c:formatCode>0.000</c:formatCode>
                <c:ptCount val="50"/>
                <c:pt idx="0">
                  <c:v>0.59390729978523604</c:v>
                </c:pt>
                <c:pt idx="1">
                  <c:v>0.60931856999286849</c:v>
                </c:pt>
                <c:pt idx="2">
                  <c:v>0.62512974646450647</c:v>
                </c:pt>
                <c:pt idx="3">
                  <c:v>0.64135120634735265</c:v>
                </c:pt>
                <c:pt idx="4">
                  <c:v>0.65799359606467689</c:v>
                </c:pt>
                <c:pt idx="5">
                  <c:v>0.67506783830334172</c:v>
                </c:pt>
                <c:pt idx="6">
                  <c:v>0.69258513918236508</c:v>
                </c:pt>
                <c:pt idx="7">
                  <c:v>0.710556995607727</c:v>
                </c:pt>
                <c:pt idx="8">
                  <c:v>0.72899520281811414</c:v>
                </c:pt>
                <c:pt idx="9">
                  <c:v>0.74791186212631156</c:v>
                </c:pt>
                <c:pt idx="10">
                  <c:v>0.76731938886127882</c:v>
                </c:pt>
                <c:pt idx="11">
                  <c:v>0.78723052051680531</c:v>
                </c:pt>
                <c:pt idx="12">
                  <c:v>0.80765832511122992</c:v>
                </c:pt>
                <c:pt idx="13">
                  <c:v>0.82861620976404182</c:v>
                </c:pt>
                <c:pt idx="14">
                  <c:v>0.85011792949509324</c:v>
                </c:pt>
                <c:pt idx="15">
                  <c:v>0.87217759625201863</c:v>
                </c:pt>
                <c:pt idx="16">
                  <c:v>0.89480968817134832</c:v>
                </c:pt>
                <c:pt idx="17">
                  <c:v>0.91802905907903365</c:v>
                </c:pt>
                <c:pt idx="18">
                  <c:v>0.94185094823540294</c:v>
                </c:pt>
                <c:pt idx="19">
                  <c:v>0.96629099032842081</c:v>
                </c:pt>
                <c:pt idx="20">
                  <c:v>0.99136522571561969</c:v>
                </c:pt>
                <c:pt idx="21">
                  <c:v>1.0170901109077082</c:v>
                </c:pt>
                <c:pt idx="22">
                  <c:v>1.0434825292705965</c:v>
                </c:pt>
                <c:pt idx="23">
                  <c:v>1.0705598018843943</c:v>
                </c:pt>
                <c:pt idx="24">
                  <c:v>1.0983396984104712</c:v>
                </c:pt>
                <c:pt idx="25">
                  <c:v>1.1268404476263016</c:v>
                </c:pt>
                <c:pt idx="26">
                  <c:v>1.1560807468471068</c:v>
                </c:pt>
                <c:pt idx="27">
                  <c:v>1.1860797684705815</c:v>
                </c:pt>
                <c:pt idx="28">
                  <c:v>1.2168571596568103</c:v>
                </c:pt>
                <c:pt idx="29">
                  <c:v>1.248433026149919</c:v>
                </c:pt>
                <c:pt idx="30">
                  <c:v>1.2808278799688826</c:v>
                </c:pt>
                <c:pt idx="31">
                  <c:v>1.3140625052802724</c:v>
                </c:pt>
                <c:pt idx="32">
                  <c:v>1.3481576395098984</c:v>
                </c:pt>
                <c:pt idx="33">
                  <c:v>1.3831332377706793</c:v>
                </c:pt>
                <c:pt idx="34">
                  <c:v>1.4190067981995618</c:v>
                </c:pt>
                <c:pt idx="35">
                  <c:v>1.4557895719318548</c:v>
                </c:pt>
                <c:pt idx="36">
                  <c:v>1.4934780113041628</c:v>
                </c:pt>
                <c:pt idx="37">
                  <c:v>1.5320345128673998</c:v>
                </c:pt>
                <c:pt idx="38">
                  <c:v>1.5713441591153083</c:v>
                </c:pt>
                <c:pt idx="39">
                  <c:v>1.6111179691616158</c:v>
                </c:pt>
                <c:pt idx="40">
                  <c:v>1.6506784964810879</c:v>
                </c:pt>
                <c:pt idx="41">
                  <c:v>1.688494143935565</c:v>
                </c:pt>
                <c:pt idx="42">
                  <c:v>1.7212115397857952</c:v>
                </c:pt>
                <c:pt idx="43">
                  <c:v>1.741835380593401</c:v>
                </c:pt>
                <c:pt idx="44">
                  <c:v>1.737028070990702</c:v>
                </c:pt>
                <c:pt idx="45">
                  <c:v>1.6852951332123889</c:v>
                </c:pt>
                <c:pt idx="46">
                  <c:v>1.5610321205993234</c:v>
                </c:pt>
                <c:pt idx="47">
                  <c:v>1.3475085280188346</c:v>
                </c:pt>
                <c:pt idx="48">
                  <c:v>1.0482095328809844</c:v>
                </c:pt>
                <c:pt idx="49">
                  <c:v>0.67583422989889796</c:v>
                </c:pt>
              </c:numCache>
            </c:numRef>
          </c:xVal>
          <c:yVal>
            <c:numRef>
              <c:f>ИМЭЭ!$B$5:$B$54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ИМЭЭ!$N$2</c:f>
              <c:strCache>
                <c:ptCount val="1"/>
                <c:pt idx="0">
                  <c:v>0,95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ИМЭЭ!$O$5:$O$54</c:f>
              <c:numCache>
                <c:formatCode>0.000</c:formatCode>
                <c:ptCount val="50"/>
                <c:pt idx="0">
                  <c:v>2.1765526836622642</c:v>
                </c:pt>
                <c:pt idx="1">
                  <c:v>2.1757747089705588</c:v>
                </c:pt>
                <c:pt idx="2">
                  <c:v>2.1749970123537903</c:v>
                </c:pt>
                <c:pt idx="3">
                  <c:v>2.17421959371246</c:v>
                </c:pt>
                <c:pt idx="4">
                  <c:v>2.1734424529471283</c:v>
                </c:pt>
                <c:pt idx="5">
                  <c:v>2.1726655899587142</c:v>
                </c:pt>
                <c:pt idx="6">
                  <c:v>2.1718890046478756</c:v>
                </c:pt>
                <c:pt idx="7">
                  <c:v>2.1711126969151633</c:v>
                </c:pt>
                <c:pt idx="8">
                  <c:v>2.170336666661417</c:v>
                </c:pt>
                <c:pt idx="9">
                  <c:v>2.1695609137876577</c:v>
                </c:pt>
                <c:pt idx="10">
                  <c:v>2.1687854381944378</c:v>
                </c:pt>
                <c:pt idx="11">
                  <c:v>2.168010239782622</c:v>
                </c:pt>
                <c:pt idx="12">
                  <c:v>2.1672353184530411</c:v>
                </c:pt>
                <c:pt idx="13">
                  <c:v>2.1664606741060708</c:v>
                </c:pt>
                <c:pt idx="14">
                  <c:v>2.1656863066414136</c:v>
                </c:pt>
                <c:pt idx="15">
                  <c:v>2.1649122159576035</c:v>
                </c:pt>
                <c:pt idx="16">
                  <c:v>2.1641384019502325</c:v>
                </c:pt>
                <c:pt idx="17">
                  <c:v>2.1633648645082788</c:v>
                </c:pt>
                <c:pt idx="18">
                  <c:v>2.1625916035061135</c:v>
                </c:pt>
                <c:pt idx="19">
                  <c:v>2.1618186187863571</c:v>
                </c:pt>
                <c:pt idx="20">
                  <c:v>2.161045910121842</c:v>
                </c:pt>
                <c:pt idx="21">
                  <c:v>2.1602734771315122</c:v>
                </c:pt>
                <c:pt idx="22">
                  <c:v>2.1595013190966372</c:v>
                </c:pt>
                <c:pt idx="23">
                  <c:v>2.1587294345582406</c:v>
                </c:pt>
                <c:pt idx="24">
                  <c:v>2.1579578204307861</c:v>
                </c:pt>
                <c:pt idx="25">
                  <c:v>2.1571864700590027</c:v>
                </c:pt>
                <c:pt idx="26">
                  <c:v>2.1564153689491934</c:v>
                </c:pt>
                <c:pt idx="27">
                  <c:v>2.1556444854004901</c:v>
                </c:pt>
                <c:pt idx="28">
                  <c:v>2.1548737499363053</c:v>
                </c:pt>
                <c:pt idx="29">
                  <c:v>2.1541030101482921</c:v>
                </c:pt>
                <c:pt idx="30">
                  <c:v>2.1533319315637383</c:v>
                </c:pt>
                <c:pt idx="31">
                  <c:v>2.1525597800164387</c:v>
                </c:pt>
                <c:pt idx="32">
                  <c:v>2.1517849438874324</c:v>
                </c:pt>
                <c:pt idx="33">
                  <c:v>2.1510038853272824</c:v>
                </c:pt>
                <c:pt idx="34">
                  <c:v>2.1502088381742692</c:v>
                </c:pt>
                <c:pt idx="35">
                  <c:v>2.1493827558235186</c:v>
                </c:pt>
                <c:pt idx="36">
                  <c:v>2.148488228504863</c:v>
                </c:pt>
                <c:pt idx="37">
                  <c:v>2.1474431938188125</c:v>
                </c:pt>
                <c:pt idx="38">
                  <c:v>2.1460678103884527</c:v>
                </c:pt>
                <c:pt idx="39">
                  <c:v>2.1439687750747654</c:v>
                </c:pt>
                <c:pt idx="40">
                  <c:v>2.1402898791564917</c:v>
                </c:pt>
                <c:pt idx="41">
                  <c:v>2.1331856447158781</c:v>
                </c:pt>
                <c:pt idx="42">
                  <c:v>2.1187627666503297</c:v>
                </c:pt>
                <c:pt idx="43">
                  <c:v>2.0891719233761514</c:v>
                </c:pt>
                <c:pt idx="44">
                  <c:v>2.0299853294676575</c:v>
                </c:pt>
                <c:pt idx="45">
                  <c:v>1.9190267063317903</c:v>
                </c:pt>
                <c:pt idx="46">
                  <c:v>1.731952117325402</c:v>
                </c:pt>
                <c:pt idx="47">
                  <c:v>1.4567148704904003</c:v>
                </c:pt>
                <c:pt idx="48">
                  <c:v>1.1041043625429205</c:v>
                </c:pt>
                <c:pt idx="49">
                  <c:v>0.69361934121202684</c:v>
                </c:pt>
              </c:numCache>
            </c:numRef>
          </c:xVal>
          <c:yVal>
            <c:numRef>
              <c:f>ИМЭЭ!$B$5:$B$54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ИМЭЭ!$R$2</c:f>
              <c:strCache>
                <c:ptCount val="1"/>
                <c:pt idx="0">
                  <c:v>0,9375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ИМЭЭ!$S$5:$S$54</c:f>
              <c:numCache>
                <c:formatCode>0.000</c:formatCode>
                <c:ptCount val="50"/>
                <c:pt idx="0">
                  <c:v>4.2207111166168403</c:v>
                </c:pt>
                <c:pt idx="1">
                  <c:v>4.1636866672561705</c:v>
                </c:pt>
                <c:pt idx="2">
                  <c:v>4.1074326539039152</c:v>
                </c:pt>
                <c:pt idx="3">
                  <c:v>4.0519386674871081</c:v>
                </c:pt>
                <c:pt idx="4">
                  <c:v>3.9971944395659254</c:v>
                </c:pt>
                <c:pt idx="5">
                  <c:v>3.9431898404341834</c:v>
                </c:pt>
                <c:pt idx="6">
                  <c:v>3.8899148772438243</c:v>
                </c:pt>
                <c:pt idx="7">
                  <c:v>3.8373596921561735</c:v>
                </c:pt>
                <c:pt idx="8">
                  <c:v>3.785514560518584</c:v>
                </c:pt>
                <c:pt idx="9">
                  <c:v>3.7343698890648023</c:v>
                </c:pt>
                <c:pt idx="10">
                  <c:v>3.6839162141387347</c:v>
                </c:pt>
                <c:pt idx="11">
                  <c:v>3.634144199944692</c:v>
                </c:pt>
                <c:pt idx="12">
                  <c:v>3.585044636819315</c:v>
                </c:pt>
                <c:pt idx="13">
                  <c:v>3.5366084395267672</c:v>
                </c:pt>
                <c:pt idx="14">
                  <c:v>3.4888266455773325</c:v>
                </c:pt>
                <c:pt idx="15">
                  <c:v>3.4416904135683062</c:v>
                </c:pt>
                <c:pt idx="16">
                  <c:v>3.3951910215453522</c:v>
                </c:pt>
                <c:pt idx="17">
                  <c:v>3.3493198653832361</c:v>
                </c:pt>
                <c:pt idx="18">
                  <c:v>3.3040684571821965</c:v>
                </c:pt>
                <c:pt idx="19">
                  <c:v>3.259428423672968</c:v>
                </c:pt>
                <c:pt idx="20">
                  <c:v>3.2153915046139243</c:v>
                </c:pt>
                <c:pt idx="21">
                  <c:v>3.1719495511458544</c:v>
                </c:pt>
                <c:pt idx="22">
                  <c:v>3.1290945240324382</c:v>
                </c:pt>
                <c:pt idx="23">
                  <c:v>3.0868184916286889</c:v>
                </c:pt>
                <c:pt idx="24">
                  <c:v>3.0451136272310682</c:v>
                </c:pt>
                <c:pt idx="25">
                  <c:v>3.0039722050717379</c:v>
                </c:pt>
                <c:pt idx="26">
                  <c:v>2.96338659334435</c:v>
                </c:pt>
                <c:pt idx="27">
                  <c:v>2.9233492407831543</c:v>
                </c:pt>
                <c:pt idx="28">
                  <c:v>2.8838526492480065</c:v>
                </c:pt>
                <c:pt idx="29">
                  <c:v>2.8448893159693043</c:v>
                </c:pt>
                <c:pt idx="30">
                  <c:v>2.8064516100422465</c:v>
                </c:pt>
                <c:pt idx="31">
                  <c:v>2.7685315064539204</c:v>
                </c:pt>
                <c:pt idx="32">
                  <c:v>2.7311200114528864</c:v>
                </c:pt>
                <c:pt idx="33">
                  <c:v>2.6942059192738665</c:v>
                </c:pt>
                <c:pt idx="34">
                  <c:v>2.6577731205871684</c:v>
                </c:pt>
                <c:pt idx="35">
                  <c:v>2.6217947749553652</c:v>
                </c:pt>
                <c:pt idx="36">
                  <c:v>2.5862206971880908</c:v>
                </c:pt>
                <c:pt idx="37">
                  <c:v>2.5509500796606814</c:v>
                </c:pt>
                <c:pt idx="38">
                  <c:v>2.5157726252017474</c:v>
                </c:pt>
                <c:pt idx="39">
                  <c:v>2.4802420928279583</c:v>
                </c:pt>
                <c:pt idx="40">
                  <c:v>2.4434074106537333</c:v>
                </c:pt>
                <c:pt idx="41">
                  <c:v>2.4032536602679904</c:v>
                </c:pt>
                <c:pt idx="42">
                  <c:v>2.3555968425512432</c:v>
                </c:pt>
                <c:pt idx="43">
                  <c:v>2.2921365315202094</c:v>
                </c:pt>
                <c:pt idx="44">
                  <c:v>2.1978946538859536</c:v>
                </c:pt>
                <c:pt idx="45">
                  <c:v>2.0504192152234464</c:v>
                </c:pt>
                <c:pt idx="46">
                  <c:v>1.8261867887180701</c:v>
                </c:pt>
                <c:pt idx="47">
                  <c:v>1.5157638328613778</c:v>
                </c:pt>
                <c:pt idx="48">
                  <c:v>1.1337434307640726</c:v>
                </c:pt>
                <c:pt idx="49">
                  <c:v>0.70286759909485386</c:v>
                </c:pt>
              </c:numCache>
            </c:numRef>
          </c:xVal>
          <c:yVal>
            <c:numRef>
              <c:f>ИМЭЭ!$B$5:$B$54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axId val="64500096"/>
        <c:axId val="64502016"/>
      </c:scatterChart>
      <c:valAx>
        <c:axId val="6450009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502016"/>
        <c:crosses val="autoZero"/>
        <c:crossBetween val="midCat"/>
        <c:majorUnit val="0.2"/>
      </c:valAx>
      <c:valAx>
        <c:axId val="64502016"/>
        <c:scaling>
          <c:orientation val="minMax"/>
          <c:max val="5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50009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>
        <c:manualLayout>
          <c:xMode val="edge"/>
          <c:yMode val="edge"/>
          <c:x val="0.38020375731093731"/>
          <c:y val="1.4362657091561941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scatterChart>
        <c:scatterStyle val="smoothMarker"/>
        <c:ser>
          <c:idx val="0"/>
          <c:order val="0"/>
          <c:tx>
            <c:strRef>
              <c:f>'ИМЭЭ+УС'!$F$2</c:f>
              <c:strCache>
                <c:ptCount val="1"/>
                <c:pt idx="0">
                  <c:v>беск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'ИМЭЭ+УС'!$F$5:$F$54</c:f>
              <c:numCache>
                <c:formatCode>0.000</c:formatCode>
                <c:ptCount val="50"/>
                <c:pt idx="0">
                  <c:v>23.164364038423074</c:v>
                </c:pt>
                <c:pt idx="1">
                  <c:v>24.374825577936974</c:v>
                </c:pt>
                <c:pt idx="2">
                  <c:v>25.648540187392406</c:v>
                </c:pt>
                <c:pt idx="3">
                  <c:v>26.988813176975349</c:v>
                </c:pt>
                <c:pt idx="4">
                  <c:v>28.399122576953037</c:v>
                </c:pt>
                <c:pt idx="5">
                  <c:v>29.883128163220047</c:v>
                </c:pt>
                <c:pt idx="6">
                  <c:v>31.444680954480837</c:v>
                </c:pt>
                <c:pt idx="7">
                  <c:v>33.087833205697848</c:v>
                </c:pt>
                <c:pt idx="8">
                  <c:v>34.816848923760588</c:v>
                </c:pt>
                <c:pt idx="9">
                  <c:v>36.636214932662817</c:v>
                </c:pt>
                <c:pt idx="10">
                  <c:v>38.550652516865419</c:v>
                </c:pt>
                <c:pt idx="11">
                  <c:v>40.565129673120296</c:v>
                </c:pt>
                <c:pt idx="12">
                  <c:v>42.684874002497104</c:v>
                </c:pt>
                <c:pt idx="13">
                  <c:v>44.91538627608189</c:v>
                </c:pt>
                <c:pt idx="14">
                  <c:v>47.26245470954715</c:v>
                </c:pt>
                <c:pt idx="15">
                  <c:v>49.732169983636794</c:v>
                </c:pt>
                <c:pt idx="16">
                  <c:v>52.33094104947012</c:v>
                </c:pt>
                <c:pt idx="17">
                  <c:v>55.065511759681634</c:v>
                </c:pt>
                <c:pt idx="18">
                  <c:v>57.942978368290973</c:v>
                </c:pt>
                <c:pt idx="19">
                  <c:v>60.970807944466301</c:v>
                </c:pt>
                <c:pt idx="20">
                  <c:v>64.156857746985906</c:v>
                </c:pt>
                <c:pt idx="21">
                  <c:v>67.509395607750648</c:v>
                </c:pt>
                <c:pt idx="22">
                  <c:v>71.037121372546125</c:v>
                </c:pt>
                <c:pt idx="23">
                  <c:v>74.749189444130295</c:v>
                </c:pt>
                <c:pt idx="24">
                  <c:v>78.655232461346131</c:v>
                </c:pt>
                <c:pt idx="25">
                  <c:v>82.765386118701969</c:v>
                </c:pt>
                <c:pt idx="26">
                  <c:v>87.090315059083508</c:v>
                </c:pt>
                <c:pt idx="27">
                  <c:v>91.641239602091446</c:v>
                </c:pt>
                <c:pt idx="28">
                  <c:v>96.429962673539237</c:v>
                </c:pt>
                <c:pt idx="29">
                  <c:v>101.46889537925838</c:v>
                </c:pt>
                <c:pt idx="30">
                  <c:v>106.77107753082758</c:v>
                </c:pt>
                <c:pt idx="31">
                  <c:v>112.35018449020527</c:v>
                </c:pt>
                <c:pt idx="32">
                  <c:v>118.22050028072184</c:v>
                </c:pt>
                <c:pt idx="33">
                  <c:v>124.39681052500643</c:v>
                </c:pt>
                <c:pt idx="34">
                  <c:v>130.894107834278</c:v>
                </c:pt>
                <c:pt idx="35">
                  <c:v>137.72686168599745</c:v>
                </c:pt>
                <c:pt idx="36">
                  <c:v>144.90728113547053</c:v>
                </c:pt>
                <c:pt idx="37">
                  <c:v>152.44125674970428</c:v>
                </c:pt>
                <c:pt idx="38">
                  <c:v>160.31898415586335</c:v>
                </c:pt>
                <c:pt idx="39">
                  <c:v>168.49353313510784</c:v>
                </c:pt>
                <c:pt idx="40">
                  <c:v>176.83273976887747</c:v>
                </c:pt>
                <c:pt idx="41">
                  <c:v>185.01513933233667</c:v>
                </c:pt>
                <c:pt idx="42">
                  <c:v>192.32233262311399</c:v>
                </c:pt>
                <c:pt idx="43">
                  <c:v>197.29450355620898</c:v>
                </c:pt>
                <c:pt idx="44">
                  <c:v>197.38384798360849</c:v>
                </c:pt>
                <c:pt idx="45">
                  <c:v>189.15226053342352</c:v>
                </c:pt>
                <c:pt idx="46">
                  <c:v>169.62196527856273</c:v>
                </c:pt>
                <c:pt idx="47">
                  <c:v>137.98138552059254</c:v>
                </c:pt>
                <c:pt idx="48">
                  <c:v>94.564035876527313</c:v>
                </c:pt>
                <c:pt idx="49">
                  <c:v>18.600000000000001</c:v>
                </c:pt>
              </c:numCache>
            </c:numRef>
          </c:xVal>
          <c:yVal>
            <c:numRef>
              <c:f>'ИМЭЭ+УС'!$B$5:$B$54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'ИМЭЭ+УС'!$J$2</c:f>
              <c:strCache>
                <c:ptCount val="1"/>
                <c:pt idx="0">
                  <c:v>0,95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'ИМЭЭ+УС'!$K$5:$K$54</c:f>
              <c:numCache>
                <c:formatCode>0.000</c:formatCode>
                <c:ptCount val="50"/>
                <c:pt idx="0">
                  <c:v>215.26767178520956</c:v>
                </c:pt>
                <c:pt idx="1">
                  <c:v>215.19072772505751</c:v>
                </c:pt>
                <c:pt idx="2">
                  <c:v>215.1138111673668</c:v>
                </c:pt>
                <c:pt idx="3">
                  <c:v>215.0369221023017</c:v>
                </c:pt>
                <c:pt idx="4">
                  <c:v>214.96006052002497</c:v>
                </c:pt>
                <c:pt idx="5">
                  <c:v>214.88322641070528</c:v>
                </c:pt>
                <c:pt idx="6">
                  <c:v>214.80641976454669</c:v>
                </c:pt>
                <c:pt idx="7">
                  <c:v>214.72964057172754</c:v>
                </c:pt>
                <c:pt idx="8">
                  <c:v>214.65288882241549</c:v>
                </c:pt>
                <c:pt idx="9">
                  <c:v>214.57616450682829</c:v>
                </c:pt>
                <c:pt idx="10">
                  <c:v>214.49946761511944</c:v>
                </c:pt>
                <c:pt idx="11">
                  <c:v>214.42279813746677</c:v>
                </c:pt>
                <c:pt idx="12">
                  <c:v>214.34615606403867</c:v>
                </c:pt>
                <c:pt idx="13">
                  <c:v>214.26954138494341</c:v>
                </c:pt>
                <c:pt idx="14">
                  <c:v>214.1929540901522</c:v>
                </c:pt>
                <c:pt idx="15">
                  <c:v>214.1163941694108</c:v>
                </c:pt>
                <c:pt idx="16">
                  <c:v>214.03986161184389</c:v>
                </c:pt>
                <c:pt idx="17">
                  <c:v>213.96335640537103</c:v>
                </c:pt>
                <c:pt idx="18">
                  <c:v>213.88687853504609</c:v>
                </c:pt>
                <c:pt idx="19">
                  <c:v>213.81042797985205</c:v>
                </c:pt>
                <c:pt idx="20">
                  <c:v>213.73400470531254</c:v>
                </c:pt>
                <c:pt idx="21">
                  <c:v>213.65760864745241</c:v>
                </c:pt>
                <c:pt idx="22">
                  <c:v>213.58123967738192</c:v>
                </c:pt>
                <c:pt idx="23">
                  <c:v>213.50489752390942</c:v>
                </c:pt>
                <c:pt idx="24">
                  <c:v>213.42858160333924</c:v>
                </c:pt>
                <c:pt idx="25">
                  <c:v>213.35229064583581</c:v>
                </c:pt>
                <c:pt idx="26">
                  <c:v>213.27602187538355</c:v>
                </c:pt>
                <c:pt idx="27">
                  <c:v>213.19976920927641</c:v>
                </c:pt>
                <c:pt idx="28">
                  <c:v>213.12351930548394</c:v>
                </c:pt>
                <c:pt idx="29">
                  <c:v>213.04724288503246</c:v>
                </c:pt>
                <c:pt idx="30">
                  <c:v>212.97087568210455</c:v>
                </c:pt>
                <c:pt idx="31">
                  <c:v>212.89427662342123</c:v>
                </c:pt>
                <c:pt idx="32">
                  <c:v>212.81713602296367</c:v>
                </c:pt>
                <c:pt idx="33">
                  <c:v>212.73877406445206</c:v>
                </c:pt>
                <c:pt idx="34">
                  <c:v>212.65769853448498</c:v>
                </c:pt>
                <c:pt idx="35">
                  <c:v>212.57063454776059</c:v>
                </c:pt>
                <c:pt idx="36">
                  <c:v>212.47039762799557</c:v>
                </c:pt>
                <c:pt idx="37">
                  <c:v>212.34123967814284</c:v>
                </c:pt>
                <c:pt idx="38">
                  <c:v>212.14870525973586</c:v>
                </c:pt>
                <c:pt idx="39">
                  <c:v>211.8177134984484</c:v>
                </c:pt>
                <c:pt idx="40">
                  <c:v>211.18609490194135</c:v>
                </c:pt>
                <c:pt idx="41">
                  <c:v>209.91018735095656</c:v>
                </c:pt>
                <c:pt idx="42">
                  <c:v>207.2905826380296</c:v>
                </c:pt>
                <c:pt idx="43">
                  <c:v>202.017245911386</c:v>
                </c:pt>
                <c:pt idx="44">
                  <c:v>192.00329257219244</c:v>
                </c:pt>
                <c:pt idx="45">
                  <c:v>174.79628820368893</c:v>
                </c:pt>
                <c:pt idx="46">
                  <c:v>148.91085812376667</c:v>
                </c:pt>
                <c:pt idx="47">
                  <c:v>115.07696049136483</c:v>
                </c:pt>
                <c:pt idx="48">
                  <c:v>74.923401373592668</c:v>
                </c:pt>
                <c:pt idx="49">
                  <c:v>14</c:v>
                </c:pt>
              </c:numCache>
            </c:numRef>
          </c:xVal>
          <c:yVal>
            <c:numRef>
              <c:f>'ИМЭЭ+УС'!$B$5:$B$54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'ИМЭЭ+УС'!$N$2</c:f>
              <c:strCache>
                <c:ptCount val="1"/>
                <c:pt idx="0">
                  <c:v>0,93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'ИМЭЭ+УС'!$O$5:$O$54</c:f>
              <c:numCache>
                <c:formatCode>0.000</c:formatCode>
                <c:ptCount val="50"/>
                <c:pt idx="0">
                  <c:v>610.61995622402026</c:v>
                </c:pt>
                <c:pt idx="1">
                  <c:v>597.55113757893344</c:v>
                </c:pt>
                <c:pt idx="2">
                  <c:v>584.76202486067712</c:v>
                </c:pt>
                <c:pt idx="3">
                  <c:v>572.24663165167021</c:v>
                </c:pt>
                <c:pt idx="4">
                  <c:v>559.99909965886764</c:v>
                </c:pt>
                <c:pt idx="5">
                  <c:v>548.01369597158839</c:v>
                </c:pt>
                <c:pt idx="6">
                  <c:v>536.28481037808876</c:v>
                </c:pt>
                <c:pt idx="7">
                  <c:v>524.80695273933634</c:v>
                </c:pt>
                <c:pt idx="8">
                  <c:v>513.57475041919156</c:v>
                </c:pt>
                <c:pt idx="9">
                  <c:v>502.58294576969223</c:v>
                </c:pt>
                <c:pt idx="10">
                  <c:v>491.82639366974252</c:v>
                </c:pt>
                <c:pt idx="11">
                  <c:v>481.30005911696446</c:v>
                </c:pt>
                <c:pt idx="12">
                  <c:v>470.99901487079944</c:v>
                </c:pt>
                <c:pt idx="13">
                  <c:v>460.9184391460243</c:v>
                </c:pt>
                <c:pt idx="14">
                  <c:v>451.05361335558854</c:v>
                </c:pt>
                <c:pt idx="15">
                  <c:v>441.39991990175338</c:v>
                </c:pt>
                <c:pt idx="16">
                  <c:v>431.9528400139036</c:v>
                </c:pt>
                <c:pt idx="17">
                  <c:v>422.70795163234561</c:v>
                </c:pt>
                <c:pt idx="18">
                  <c:v>413.66092733543047</c:v>
                </c:pt>
                <c:pt idx="19">
                  <c:v>404.80753230844505</c:v>
                </c:pt>
                <c:pt idx="20">
                  <c:v>396.14362234883197</c:v>
                </c:pt>
                <c:pt idx="21">
                  <c:v>387.66514189979478</c:v>
                </c:pt>
                <c:pt idx="22">
                  <c:v>379.36812209451659</c:v>
                </c:pt>
                <c:pt idx="23">
                  <c:v>371.24867877562531</c:v>
                </c:pt>
                <c:pt idx="24">
                  <c:v>363.30301041267541</c:v>
                </c:pt>
                <c:pt idx="25">
                  <c:v>355.52739575452858</c:v>
                </c:pt>
                <c:pt idx="26">
                  <c:v>347.91819086678305</c:v>
                </c:pt>
                <c:pt idx="27">
                  <c:v>340.47182480224518</c:v>
                </c:pt>
                <c:pt idx="28">
                  <c:v>333.18479229061404</c:v>
                </c:pt>
                <c:pt idx="29">
                  <c:v>326.05363997886468</c:v>
                </c:pt>
                <c:pt idx="30">
                  <c:v>319.07493877057226</c:v>
                </c:pt>
                <c:pt idx="31">
                  <c:v>312.24522624915676</c:v>
                </c:pt>
                <c:pt idx="32">
                  <c:v>305.56088477464323</c:v>
                </c:pt>
                <c:pt idx="33">
                  <c:v>299.0178813244932</c:v>
                </c:pt>
                <c:pt idx="34">
                  <c:v>292.61121030893162</c:v>
                </c:pt>
                <c:pt idx="35">
                  <c:v>286.33369868063886</c:v>
                </c:pt>
                <c:pt idx="36">
                  <c:v>280.17344370425292</c:v>
                </c:pt>
                <c:pt idx="37">
                  <c:v>274.10832723031643</c:v>
                </c:pt>
                <c:pt idx="38">
                  <c:v>268.09431804550292</c:v>
                </c:pt>
                <c:pt idx="39">
                  <c:v>262.04075557156813</c:v>
                </c:pt>
                <c:pt idx="40">
                  <c:v>255.75917962711463</c:v>
                </c:pt>
                <c:pt idx="41">
                  <c:v>248.86210491312832</c:v>
                </c:pt>
                <c:pt idx="42">
                  <c:v>240.58257525698573</c:v>
                </c:pt>
                <c:pt idx="43">
                  <c:v>229.52626335722763</c:v>
                </c:pt>
                <c:pt idx="44">
                  <c:v>213.5560896024279</c:v>
                </c:pt>
                <c:pt idx="45">
                  <c:v>190.32455940958684</c:v>
                </c:pt>
                <c:pt idx="46">
                  <c:v>158.72609672553904</c:v>
                </c:pt>
                <c:pt idx="47">
                  <c:v>120.07972811129233</c:v>
                </c:pt>
                <c:pt idx="48">
                  <c:v>76.534657317110785</c:v>
                </c:pt>
                <c:pt idx="49">
                  <c:v>14</c:v>
                </c:pt>
              </c:numCache>
            </c:numRef>
          </c:xVal>
          <c:yVal>
            <c:numRef>
              <c:f>'ИМЭЭ+УС'!$B$5:$B$54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'ИМЭЭ+УС'!$R$2</c:f>
              <c:strCache>
                <c:ptCount val="1"/>
                <c:pt idx="0">
                  <c:v>0,91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'ИМЭЭ+УС'!$S$5:$S$54</c:f>
              <c:numCache>
                <c:formatCode>0.000</c:formatCode>
                <c:ptCount val="50"/>
                <c:pt idx="0">
                  <c:v>1771.7696137963289</c:v>
                </c:pt>
                <c:pt idx="1">
                  <c:v>1696.5621615311975</c:v>
                </c:pt>
                <c:pt idx="2">
                  <c:v>1624.54708869978</c:v>
                </c:pt>
                <c:pt idx="3">
                  <c:v>1555.5888863046957</c:v>
                </c:pt>
                <c:pt idx="4">
                  <c:v>1489.557797386708</c:v>
                </c:pt>
                <c:pt idx="5">
                  <c:v>1426.3295728642884</c:v>
                </c:pt>
                <c:pt idx="6">
                  <c:v>1365.7852377373508</c:v>
                </c:pt>
                <c:pt idx="7">
                  <c:v>1307.8108672144933</c:v>
                </c:pt>
                <c:pt idx="8">
                  <c:v>1252.297372343638</c:v>
                </c:pt>
                <c:pt idx="9">
                  <c:v>1199.1402947423821</c:v>
                </c:pt>
                <c:pt idx="10">
                  <c:v>1148.239610040549</c:v>
                </c:pt>
                <c:pt idx="11">
                  <c:v>1099.4995396673173</c:v>
                </c:pt>
                <c:pt idx="12">
                  <c:v>1052.8283706268403</c:v>
                </c:pt>
                <c:pt idx="13">
                  <c:v>1008.1382829239228</c:v>
                </c:pt>
                <c:pt idx="14">
                  <c:v>965.34518431500248</c:v>
                </c:pt>
                <c:pt idx="15">
                  <c:v>924.36855207358303</c:v>
                </c:pt>
                <c:pt idx="16">
                  <c:v>885.13128147115049</c:v>
                </c:pt>
                <c:pt idx="17">
                  <c:v>847.55954068929861</c:v>
                </c:pt>
                <c:pt idx="18">
                  <c:v>811.58263188685146</c:v>
                </c:pt>
                <c:pt idx="19">
                  <c:v>777.13285815998802</c:v>
                </c:pt>
                <c:pt idx="20">
                  <c:v>744.14539613729528</c:v>
                </c:pt>
                <c:pt idx="21">
                  <c:v>712.55817395904171</c:v>
                </c:pt>
                <c:pt idx="22">
                  <c:v>682.31175438448724</c:v>
                </c:pt>
                <c:pt idx="23">
                  <c:v>653.34922275468273</c:v>
                </c:pt>
                <c:pt idx="24">
                  <c:v>625.61607948516314</c:v>
                </c:pt>
                <c:pt idx="25">
                  <c:v>599.06013664831312</c:v>
                </c:pt>
                <c:pt idx="26">
                  <c:v>573.6314179498238</c:v>
                </c:pt>
                <c:pt idx="27">
                  <c:v>549.28206085564511</c:v>
                </c:pt>
                <c:pt idx="28">
                  <c:v>525.96621846824769</c:v>
                </c:pt>
                <c:pt idx="29">
                  <c:v>503.63995630349234</c:v>
                </c:pt>
                <c:pt idx="30">
                  <c:v>482.26113396831579</c:v>
                </c:pt>
                <c:pt idx="31">
                  <c:v>461.7892508944513</c:v>
                </c:pt>
                <c:pt idx="32">
                  <c:v>442.18521248162915</c:v>
                </c:pt>
                <c:pt idx="33">
                  <c:v>423.4109250655589</c:v>
                </c:pt>
                <c:pt idx="34">
                  <c:v>405.42852743051242</c:v>
                </c:pt>
                <c:pt idx="35">
                  <c:v>388.19885537112731</c:v>
                </c:pt>
                <c:pt idx="36">
                  <c:v>371.67829415865066</c:v>
                </c:pt>
                <c:pt idx="37">
                  <c:v>355.81225663738121</c:v>
                </c:pt>
                <c:pt idx="38">
                  <c:v>340.52164934230035</c:v>
                </c:pt>
                <c:pt idx="39">
                  <c:v>325.67498764411209</c:v>
                </c:pt>
                <c:pt idx="40">
                  <c:v>311.03211698186334</c:v>
                </c:pt>
                <c:pt idx="41">
                  <c:v>296.13600958314618</c:v>
                </c:pt>
                <c:pt idx="42">
                  <c:v>280.12705982578632</c:v>
                </c:pt>
                <c:pt idx="43">
                  <c:v>261.50603981836019</c:v>
                </c:pt>
                <c:pt idx="44">
                  <c:v>238.0782607052877</c:v>
                </c:pt>
                <c:pt idx="45">
                  <c:v>207.6161140196723</c:v>
                </c:pt>
                <c:pt idx="46">
                  <c:v>169.42324875010368</c:v>
                </c:pt>
                <c:pt idx="47">
                  <c:v>125.41596044373472</c:v>
                </c:pt>
                <c:pt idx="48">
                  <c:v>78.21673769770662</c:v>
                </c:pt>
                <c:pt idx="49">
                  <c:v>14</c:v>
                </c:pt>
              </c:numCache>
            </c:numRef>
          </c:xVal>
          <c:yVal>
            <c:numRef>
              <c:f>'ИМЭЭ+УС'!$B$5:$B$54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axId val="64209280"/>
        <c:axId val="64211200"/>
      </c:scatterChart>
      <c:valAx>
        <c:axId val="6420928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211200"/>
        <c:crosses val="autoZero"/>
        <c:crossBetween val="midCat"/>
        <c:majorUnit val="0.2"/>
      </c:valAx>
      <c:valAx>
        <c:axId val="64211200"/>
        <c:scaling>
          <c:orientation val="minMax"/>
          <c:max val="5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20928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>
        <c:manualLayout>
          <c:xMode val="edge"/>
          <c:yMode val="edge"/>
          <c:x val="0.38020375731093731"/>
          <c:y val="1.4362657091561941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scatterChart>
        <c:scatterStyle val="smoothMarker"/>
        <c:ser>
          <c:idx val="0"/>
          <c:order val="0"/>
          <c:tx>
            <c:strRef>
              <c:f>'ИА+УС'!$F$2</c:f>
              <c:strCache>
                <c:ptCount val="1"/>
                <c:pt idx="0">
                  <c:v>беск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'ИА+УС'!$F$5:$F$54</c:f>
              <c:numCache>
                <c:formatCode>0.000</c:formatCode>
                <c:ptCount val="50"/>
                <c:pt idx="0">
                  <c:v>2.1559643436371742E-28</c:v>
                </c:pt>
                <c:pt idx="1">
                  <c:v>1.1280561358421608E-27</c:v>
                </c:pt>
                <c:pt idx="2">
                  <c:v>5.9022805704862405E-27</c:v>
                </c:pt>
                <c:pt idx="3">
                  <c:v>3.0882253839906341E-26</c:v>
                </c:pt>
                <c:pt idx="4">
                  <c:v>1.615839150380942E-25</c:v>
                </c:pt>
                <c:pt idx="5">
                  <c:v>8.4544870767486877E-25</c:v>
                </c:pt>
                <c:pt idx="6">
                  <c:v>4.423605636368983E-24</c:v>
                </c:pt>
                <c:pt idx="7">
                  <c:v>2.3145445310257288E-23</c:v>
                </c:pt>
                <c:pt idx="8">
                  <c:v>1.2110293788524759E-22</c:v>
                </c:pt>
                <c:pt idx="9">
                  <c:v>6.3364179724553659E-22</c:v>
                </c:pt>
                <c:pt idx="10">
                  <c:v>3.3153772668744403E-21</c:v>
                </c:pt>
                <c:pt idx="11">
                  <c:v>1.7346908725854736E-20</c:v>
                </c:pt>
                <c:pt idx="12">
                  <c:v>9.0763499330650135E-20</c:v>
                </c:pt>
                <c:pt idx="13">
                  <c:v>4.7489803174270172E-19</c:v>
                </c:pt>
                <c:pt idx="14">
                  <c:v>2.4847889538780312E-18</c:v>
                </c:pt>
                <c:pt idx="15">
                  <c:v>1.3001056505957691E-17</c:v>
                </c:pt>
                <c:pt idx="16">
                  <c:v>6.8024879941506447E-17</c:v>
                </c:pt>
                <c:pt idx="17">
                  <c:v>3.5592371194768648E-16</c:v>
                </c:pt>
                <c:pt idx="18">
                  <c:v>1.8622846350138957E-15</c:v>
                </c:pt>
                <c:pt idx="19">
                  <c:v>9.7439533939882467E-15</c:v>
                </c:pt>
                <c:pt idx="20">
                  <c:v>5.0982876576708541E-14</c:v>
                </c:pt>
                <c:pt idx="21">
                  <c:v>2.6675555558774511E-13</c:v>
                </c:pt>
                <c:pt idx="22">
                  <c:v>1.3957338433309395E-12</c:v>
                </c:pt>
                <c:pt idx="23">
                  <c:v>7.3028392867015603E-12</c:v>
                </c:pt>
                <c:pt idx="24">
                  <c:v>3.8210337374379177E-11</c:v>
                </c:pt>
                <c:pt idx="25">
                  <c:v>1.9992632842340434E-10</c:v>
                </c:pt>
                <c:pt idx="26">
                  <c:v>1.0460659952903552E-9</c:v>
                </c:pt>
                <c:pt idx="27">
                  <c:v>5.473285798845517E-9</c:v>
                </c:pt>
                <c:pt idx="28">
                  <c:v>2.8637628615036309E-8</c:v>
                </c:pt>
                <c:pt idx="29">
                  <c:v>1.4983929663161734E-7</c:v>
                </c:pt>
                <c:pt idx="30">
                  <c:v>7.8399599207493012E-7</c:v>
                </c:pt>
                <c:pt idx="31">
                  <c:v>4.1020479967750943E-6</c:v>
                </c:pt>
                <c:pt idx="32">
                  <c:v>2.1462729388113918E-5</c:v>
                </c:pt>
                <c:pt idx="33">
                  <c:v>1.1229573715495514E-4</c:v>
                </c:pt>
                <c:pt idx="34">
                  <c:v>5.8752811491983399E-4</c:v>
                </c:pt>
                <c:pt idx="35">
                  <c:v>3.0737294149209273E-3</c:v>
                </c:pt>
                <c:pt idx="36">
                  <c:v>1.6078305415629539E-2</c:v>
                </c:pt>
                <c:pt idx="37">
                  <c:v>8.4077192771175591E-2</c:v>
                </c:pt>
                <c:pt idx="38">
                  <c:v>0.43935625810470036</c:v>
                </c:pt>
                <c:pt idx="39">
                  <c:v>2.2924638683719647</c:v>
                </c:pt>
                <c:pt idx="40">
                  <c:v>11.922708837248361</c:v>
                </c:pt>
                <c:pt idx="41">
                  <c:v>61.579743753016729</c:v>
                </c:pt>
                <c:pt idx="42">
                  <c:v>313.54145015140199</c:v>
                </c:pt>
                <c:pt idx="43">
                  <c:v>1552.6342022409506</c:v>
                </c:pt>
                <c:pt idx="44">
                  <c:v>7315.9386064020728</c:v>
                </c:pt>
                <c:pt idx="45">
                  <c:v>31815.57301087528</c:v>
                </c:pt>
                <c:pt idx="46">
                  <c:v>122582.29676991128</c:v>
                </c:pt>
                <c:pt idx="47">
                  <c:v>386923.9623084265</c:v>
                </c:pt>
                <c:pt idx="48">
                  <c:v>433248.90480707295</c:v>
                </c:pt>
                <c:pt idx="49">
                  <c:v>34700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'ИА+УС'!$J$2</c:f>
              <c:strCache>
                <c:ptCount val="1"/>
                <c:pt idx="0">
                  <c:v>0,9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'ИА+УС'!$K$5:$K$54</c:f>
              <c:numCache>
                <c:formatCode>0.000</c:formatCode>
                <c:ptCount val="50"/>
                <c:pt idx="0">
                  <c:v>3.9819444850130888E-26</c:v>
                </c:pt>
                <c:pt idx="1">
                  <c:v>1.8751104256165842E-25</c:v>
                </c:pt>
                <c:pt idx="2">
                  <c:v>8.829955117378457E-25</c:v>
                </c:pt>
                <c:pt idx="3">
                  <c:v>4.1580541769578606E-24</c:v>
                </c:pt>
                <c:pt idx="4">
                  <c:v>1.9580410442279121E-23</c:v>
                </c:pt>
                <c:pt idx="5">
                  <c:v>9.2204780594894509E-23</c:v>
                </c:pt>
                <c:pt idx="6">
                  <c:v>4.3419526825622304E-22</c:v>
                </c:pt>
                <c:pt idx="7">
                  <c:v>2.0446394401652254E-21</c:v>
                </c:pt>
                <c:pt idx="8">
                  <c:v>9.628272682629747E-21</c:v>
                </c:pt>
                <c:pt idx="9">
                  <c:v>4.5339844781431414E-20</c:v>
                </c:pt>
                <c:pt idx="10">
                  <c:v>2.135067828430396E-19</c:v>
                </c:pt>
                <c:pt idx="11">
                  <c:v>1.0054102862443332E-18</c:v>
                </c:pt>
                <c:pt idx="12">
                  <c:v>4.7345092751828562E-18</c:v>
                </c:pt>
                <c:pt idx="13">
                  <c:v>2.2294955983075125E-17</c:v>
                </c:pt>
                <c:pt idx="14">
                  <c:v>1.0498766258429335E-16</c:v>
                </c:pt>
                <c:pt idx="15">
                  <c:v>4.9439026940331299E-16</c:v>
                </c:pt>
                <c:pt idx="16">
                  <c:v>2.3280996305568212E-15</c:v>
                </c:pt>
                <c:pt idx="17">
                  <c:v>1.0963095807062204E-14</c:v>
                </c:pt>
                <c:pt idx="18">
                  <c:v>5.1625569664238054E-14</c:v>
                </c:pt>
                <c:pt idx="19">
                  <c:v>2.4310646276067679E-13</c:v>
                </c:pt>
                <c:pt idx="20">
                  <c:v>1.1447961270234761E-12</c:v>
                </c:pt>
                <c:pt idx="21">
                  <c:v>5.3908816579903041E-12</c:v>
                </c:pt>
                <c:pt idx="22">
                  <c:v>2.5385834469253201E-11</c:v>
                </c:pt>
                <c:pt idx="23">
                  <c:v>1.1954270734082002E-10</c:v>
                </c:pt>
                <c:pt idx="24">
                  <c:v>5.6293043006047847E-10</c:v>
                </c:pt>
                <c:pt idx="25">
                  <c:v>2.6508573228075363E-9</c:v>
                </c:pt>
                <c:pt idx="26">
                  <c:v>1.2482970867621341E-8</c:v>
                </c:pt>
                <c:pt idx="27">
                  <c:v>5.8782697015565359E-8</c:v>
                </c:pt>
                <c:pt idx="28">
                  <c:v>2.7680947006811515E-7</c:v>
                </c:pt>
                <c:pt idx="29">
                  <c:v>1.3035032742473488E-6</c:v>
                </c:pt>
                <c:pt idx="30">
                  <c:v>6.1382242781146943E-6</c:v>
                </c:pt>
                <c:pt idx="31">
                  <c:v>2.8904945653409819E-5</c:v>
                </c:pt>
                <c:pt idx="32">
                  <c:v>1.3611277204033157E-4</c:v>
                </c:pt>
                <c:pt idx="33">
                  <c:v>6.4094344276848436E-4</c:v>
                </c:pt>
                <c:pt idx="34">
                  <c:v>3.0180581384165353E-3</c:v>
                </c:pt>
                <c:pt idx="35">
                  <c:v>1.4210425776019848E-2</c:v>
                </c:pt>
                <c:pt idx="36">
                  <c:v>6.6899710867026105E-2</c:v>
                </c:pt>
                <c:pt idx="37">
                  <c:v>0.314850711399698</c:v>
                </c:pt>
                <c:pt idx="38">
                  <c:v>1.4807638466092907</c:v>
                </c:pt>
                <c:pt idx="39">
                  <c:v>6.9536686868379718</c:v>
                </c:pt>
                <c:pt idx="40">
                  <c:v>32.548347401638274</c:v>
                </c:pt>
                <c:pt idx="41">
                  <c:v>151.29841950712822</c:v>
                </c:pt>
                <c:pt idx="42">
                  <c:v>693.3204113893471</c:v>
                </c:pt>
                <c:pt idx="43">
                  <c:v>3089.9445192447638</c:v>
                </c:pt>
                <c:pt idx="44">
                  <c:v>13103.704614145547</c:v>
                </c:pt>
                <c:pt idx="45">
                  <c:v>51286.882512863005</c:v>
                </c:pt>
                <c:pt idx="46">
                  <c:v>177843.01622987329</c:v>
                </c:pt>
                <c:pt idx="47">
                  <c:v>505216.11757637787</c:v>
                </c:pt>
                <c:pt idx="48">
                  <c:v>509133.35915528587</c:v>
                </c:pt>
                <c:pt idx="49">
                  <c:v>36700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'ИА+УС'!$N$2</c:f>
              <c:strCache>
                <c:ptCount val="1"/>
                <c:pt idx="0">
                  <c:v>0,75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'ИА+УС'!$O$5:$O$54</c:f>
              <c:numCache>
                <c:formatCode>0.000</c:formatCode>
                <c:ptCount val="50"/>
                <c:pt idx="0">
                  <c:v>3.2090375581324941E-22</c:v>
                </c:pt>
                <c:pt idx="1">
                  <c:v>1.25928839626319E-21</c:v>
                </c:pt>
                <c:pt idx="2">
                  <c:v>4.9416911963034131E-21</c:v>
                </c:pt>
                <c:pt idx="3">
                  <c:v>1.9392151910625807E-20</c:v>
                </c:pt>
                <c:pt idx="4">
                  <c:v>7.609855427755301E-20</c:v>
                </c:pt>
                <c:pt idx="5">
                  <c:v>2.9862544341765943E-19</c:v>
                </c:pt>
                <c:pt idx="6">
                  <c:v>1.171863990098106E-18</c:v>
                </c:pt>
                <c:pt idx="7">
                  <c:v>4.598620919812457E-18</c:v>
                </c:pt>
                <c:pt idx="8">
                  <c:v>1.8045877800514138E-17</c:v>
                </c:pt>
                <c:pt idx="9">
                  <c:v>7.0815514318237123E-17</c:v>
                </c:pt>
                <c:pt idx="10">
                  <c:v>2.7789377294865461E-16</c:v>
                </c:pt>
                <c:pt idx="11">
                  <c:v>1.0905089059521224E-15</c:v>
                </c:pt>
                <c:pt idx="12">
                  <c:v>4.2793678366421658E-15</c:v>
                </c:pt>
                <c:pt idx="13">
                  <c:v>1.6793066962862032E-14</c:v>
                </c:pt>
                <c:pt idx="14">
                  <c:v>6.5899242314076424E-14</c:v>
                </c:pt>
                <c:pt idx="15">
                  <c:v>2.5860137085926958E-13</c:v>
                </c:pt>
                <c:pt idx="16">
                  <c:v>1.0148017892247622E-12</c:v>
                </c:pt>
                <c:pt idx="17">
                  <c:v>3.9822784695388056E-12</c:v>
                </c:pt>
                <c:pt idx="18">
                  <c:v>1.5627230830420462E-11</c:v>
                </c:pt>
                <c:pt idx="19">
                  <c:v>6.1324275848779029E-11</c:v>
                </c:pt>
                <c:pt idx="20">
                  <c:v>2.4064831750041679E-10</c:v>
                </c:pt>
                <c:pt idx="21">
                  <c:v>9.4435053413708555E-10</c:v>
                </c:pt>
                <c:pt idx="22">
                  <c:v>3.7058141044860744E-9</c:v>
                </c:pt>
                <c:pt idx="23">
                  <c:v>1.4542331061594542E-8</c:v>
                </c:pt>
                <c:pt idx="24">
                  <c:v>5.7066918179889546E-8</c:v>
                </c:pt>
                <c:pt idx="25">
                  <c:v>2.2394161259998909E-7</c:v>
                </c:pt>
                <c:pt idx="26">
                  <c:v>8.7879010628063711E-7</c:v>
                </c:pt>
                <c:pt idx="27">
                  <c:v>3.4485415575070991E-6</c:v>
                </c:pt>
                <c:pt idx="28">
                  <c:v>1.3532737374353575E-5</c:v>
                </c:pt>
                <c:pt idx="29">
                  <c:v>5.3105021637743112E-5</c:v>
                </c:pt>
                <c:pt idx="30">
                  <c:v>2.083938846099296E-4</c:v>
                </c:pt>
                <c:pt idx="31">
                  <c:v>8.177736801707789E-4</c:v>
                </c:pt>
                <c:pt idx="32">
                  <c:v>3.2090656689096574E-3</c:v>
                </c:pt>
                <c:pt idx="33">
                  <c:v>1.2592680607589894E-2</c:v>
                </c:pt>
                <c:pt idx="34">
                  <c:v>4.9413411096066513E-2</c:v>
                </c:pt>
                <c:pt idx="35">
                  <c:v>0.19388449418920622</c:v>
                </c:pt>
                <c:pt idx="36">
                  <c:v>0.76063968849932972</c:v>
                </c:pt>
                <c:pt idx="37">
                  <c:v>2.9831711769138449</c:v>
                </c:pt>
                <c:pt idx="38">
                  <c:v>11.691710460128531</c:v>
                </c:pt>
                <c:pt idx="39">
                  <c:v>45.753571210525458</c:v>
                </c:pt>
                <c:pt idx="40">
                  <c:v>178.46731915827496</c:v>
                </c:pt>
                <c:pt idx="41">
                  <c:v>691.32601903269313</c:v>
                </c:pt>
                <c:pt idx="42">
                  <c:v>2639.9837348010342</c:v>
                </c:pt>
                <c:pt idx="43">
                  <c:v>9804.7539759877291</c:v>
                </c:pt>
                <c:pt idx="44">
                  <c:v>34649.651235786238</c:v>
                </c:pt>
                <c:pt idx="45">
                  <c:v>113013.37066943423</c:v>
                </c:pt>
                <c:pt idx="46">
                  <c:v>326572.11307257821</c:v>
                </c:pt>
                <c:pt idx="47">
                  <c:v>773104.55485257157</c:v>
                </c:pt>
                <c:pt idx="48">
                  <c:v>649249.07924979227</c:v>
                </c:pt>
                <c:pt idx="49">
                  <c:v>39000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'ИА+УС'!$R$2</c:f>
              <c:strCache>
                <c:ptCount val="1"/>
                <c:pt idx="0">
                  <c:v>0,5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'ИА+УС'!$S$5:$S$54</c:f>
              <c:numCache>
                <c:formatCode>0.000</c:formatCode>
                <c:ptCount val="50"/>
                <c:pt idx="0">
                  <c:v>1.1577369131995743E-13</c:v>
                </c:pt>
                <c:pt idx="1">
                  <c:v>3.0287890253845669E-13</c:v>
                </c:pt>
                <c:pt idx="2">
                  <c:v>7.9237025749978401E-13</c:v>
                </c:pt>
                <c:pt idx="3">
                  <c:v>2.0729427494230745E-12</c:v>
                </c:pt>
                <c:pt idx="4">
                  <c:v>5.4230854852436398E-12</c:v>
                </c:pt>
                <c:pt idx="5">
                  <c:v>1.4187490797053196E-11</c:v>
                </c:pt>
                <c:pt idx="6">
                  <c:v>3.7116305037817227E-11</c:v>
                </c:pt>
                <c:pt idx="7">
                  <c:v>9.7101039173643064E-11</c:v>
                </c:pt>
                <c:pt idx="8">
                  <c:v>2.540288371645067E-10</c:v>
                </c:pt>
                <c:pt idx="9">
                  <c:v>6.6457218851963078E-10</c:v>
                </c:pt>
                <c:pt idx="10">
                  <c:v>1.73860652469016E-9</c:v>
                </c:pt>
                <c:pt idx="11">
                  <c:v>4.5484188172660701E-9</c:v>
                </c:pt>
                <c:pt idx="12">
                  <c:v>1.1899250027791449E-8</c:v>
                </c:pt>
                <c:pt idx="13">
                  <c:v>3.1129972175412654E-8</c:v>
                </c:pt>
                <c:pt idx="14">
                  <c:v>8.1440020620999955E-8</c:v>
                </c:pt>
                <c:pt idx="15">
                  <c:v>2.1305759354078986E-7</c:v>
                </c:pt>
                <c:pt idx="16">
                  <c:v>5.5738613298838606E-7</c:v>
                </c:pt>
                <c:pt idx="17">
                  <c:v>1.4581939844067574E-6</c:v>
                </c:pt>
                <c:pt idx="18">
                  <c:v>3.8148234591764572E-6</c:v>
                </c:pt>
                <c:pt idx="19">
                  <c:v>9.9800699886650432E-6</c:v>
                </c:pt>
                <c:pt idx="20">
                  <c:v>2.6109149740645641E-5</c:v>
                </c:pt>
                <c:pt idx="21">
                  <c:v>6.8304901690966971E-5</c:v>
                </c:pt>
                <c:pt idx="22">
                  <c:v>1.7869442821054235E-4</c:v>
                </c:pt>
                <c:pt idx="23">
                  <c:v>4.6748765779594271E-4</c:v>
                </c:pt>
                <c:pt idx="24">
                  <c:v>1.2230079576904759E-3</c:v>
                </c:pt>
                <c:pt idx="25">
                  <c:v>3.1995463455082333E-3</c:v>
                </c:pt>
                <c:pt idx="26">
                  <c:v>8.3704248929724265E-3</c:v>
                </c:pt>
                <c:pt idx="27">
                  <c:v>2.1898105809420049E-2</c:v>
                </c:pt>
                <c:pt idx="28">
                  <c:v>5.7288240061867141E-2</c:v>
                </c:pt>
                <c:pt idx="29">
                  <c:v>0.14987326135702334</c:v>
                </c:pt>
                <c:pt idx="30">
                  <c:v>0.39208685192903964</c:v>
                </c:pt>
                <c:pt idx="31">
                  <c:v>1.0257444564612339</c:v>
                </c:pt>
                <c:pt idx="32">
                  <c:v>2.6834493047976529</c:v>
                </c:pt>
                <c:pt idx="33">
                  <c:v>7.0200744823975345</c:v>
                </c:pt>
                <c:pt idx="34">
                  <c:v>18.36441538982255</c:v>
                </c:pt>
                <c:pt idx="35">
                  <c:v>48.037908602234431</c:v>
                </c:pt>
                <c:pt idx="36">
                  <c:v>125.64023402409545</c:v>
                </c:pt>
                <c:pt idx="37">
                  <c:v>328.50098013410195</c:v>
                </c:pt>
                <c:pt idx="38">
                  <c:v>858.31220488207259</c:v>
                </c:pt>
                <c:pt idx="39">
                  <c:v>2239.2417100906841</c:v>
                </c:pt>
                <c:pt idx="40">
                  <c:v>5822.9547898160081</c:v>
                </c:pt>
                <c:pt idx="41">
                  <c:v>15037.524975952814</c:v>
                </c:pt>
                <c:pt idx="42">
                  <c:v>38282.778559119892</c:v>
                </c:pt>
                <c:pt idx="43">
                  <c:v>94786.751989257362</c:v>
                </c:pt>
                <c:pt idx="44">
                  <c:v>223315.33636602527</c:v>
                </c:pt>
                <c:pt idx="45">
                  <c:v>485577.16041958355</c:v>
                </c:pt>
                <c:pt idx="46">
                  <c:v>935440.69696462562</c:v>
                </c:pt>
                <c:pt idx="47">
                  <c:v>1476332.3518626995</c:v>
                </c:pt>
                <c:pt idx="48">
                  <c:v>826544.020121851</c:v>
                </c:pt>
                <c:pt idx="49">
                  <c:v>33100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axId val="67060096"/>
        <c:axId val="67062016"/>
      </c:scatterChart>
      <c:valAx>
        <c:axId val="6706009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062016"/>
        <c:crosses val="autoZero"/>
        <c:crossBetween val="midCat"/>
        <c:majorUnit val="0.2"/>
      </c:valAx>
      <c:valAx>
        <c:axId val="67062016"/>
        <c:scaling>
          <c:orientation val="minMax"/>
          <c:max val="5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06009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>
        <c:manualLayout>
          <c:xMode val="edge"/>
          <c:yMode val="edge"/>
          <c:x val="0.38020375731093731"/>
          <c:y val="1.4362657091561941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scatterChart>
        <c:scatterStyle val="smoothMarker"/>
        <c:ser>
          <c:idx val="0"/>
          <c:order val="0"/>
          <c:tx>
            <c:strRef>
              <c:f>'ИА+УС'!$F$2</c:f>
              <c:strCache>
                <c:ptCount val="1"/>
                <c:pt idx="0">
                  <c:v>беск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'ИА+УС'!$F$5:$F$54</c:f>
              <c:numCache>
                <c:formatCode>0.000</c:formatCode>
                <c:ptCount val="50"/>
                <c:pt idx="0">
                  <c:v>2.1559643436371742E-28</c:v>
                </c:pt>
                <c:pt idx="1">
                  <c:v>1.1280561358421608E-27</c:v>
                </c:pt>
                <c:pt idx="2">
                  <c:v>5.9022805704862405E-27</c:v>
                </c:pt>
                <c:pt idx="3">
                  <c:v>3.0882253839906341E-26</c:v>
                </c:pt>
                <c:pt idx="4">
                  <c:v>1.615839150380942E-25</c:v>
                </c:pt>
                <c:pt idx="5">
                  <c:v>8.4544870767486877E-25</c:v>
                </c:pt>
                <c:pt idx="6">
                  <c:v>4.423605636368983E-24</c:v>
                </c:pt>
                <c:pt idx="7">
                  <c:v>2.3145445310257288E-23</c:v>
                </c:pt>
                <c:pt idx="8">
                  <c:v>1.2110293788524759E-22</c:v>
                </c:pt>
                <c:pt idx="9">
                  <c:v>6.3364179724553659E-22</c:v>
                </c:pt>
                <c:pt idx="10">
                  <c:v>3.3153772668744403E-21</c:v>
                </c:pt>
                <c:pt idx="11">
                  <c:v>1.7346908725854736E-20</c:v>
                </c:pt>
                <c:pt idx="12">
                  <c:v>9.0763499330650135E-20</c:v>
                </c:pt>
                <c:pt idx="13">
                  <c:v>4.7489803174270172E-19</c:v>
                </c:pt>
                <c:pt idx="14">
                  <c:v>2.4847889538780312E-18</c:v>
                </c:pt>
                <c:pt idx="15">
                  <c:v>1.3001056505957691E-17</c:v>
                </c:pt>
                <c:pt idx="16">
                  <c:v>6.8024879941506447E-17</c:v>
                </c:pt>
                <c:pt idx="17">
                  <c:v>3.5592371194768648E-16</c:v>
                </c:pt>
                <c:pt idx="18">
                  <c:v>1.8622846350138957E-15</c:v>
                </c:pt>
                <c:pt idx="19">
                  <c:v>9.7439533939882467E-15</c:v>
                </c:pt>
                <c:pt idx="20">
                  <c:v>5.0982876576708541E-14</c:v>
                </c:pt>
                <c:pt idx="21">
                  <c:v>2.6675555558774511E-13</c:v>
                </c:pt>
                <c:pt idx="22">
                  <c:v>1.3957338433309395E-12</c:v>
                </c:pt>
                <c:pt idx="23">
                  <c:v>7.3028392867015603E-12</c:v>
                </c:pt>
                <c:pt idx="24">
                  <c:v>3.8210337374379177E-11</c:v>
                </c:pt>
                <c:pt idx="25">
                  <c:v>1.9992632842340434E-10</c:v>
                </c:pt>
                <c:pt idx="26">
                  <c:v>1.0460659952903552E-9</c:v>
                </c:pt>
                <c:pt idx="27">
                  <c:v>5.473285798845517E-9</c:v>
                </c:pt>
                <c:pt idx="28">
                  <c:v>2.8637628615036309E-8</c:v>
                </c:pt>
                <c:pt idx="29">
                  <c:v>1.4983929663161734E-7</c:v>
                </c:pt>
                <c:pt idx="30">
                  <c:v>7.8399599207493012E-7</c:v>
                </c:pt>
                <c:pt idx="31">
                  <c:v>4.1020479967750943E-6</c:v>
                </c:pt>
                <c:pt idx="32">
                  <c:v>2.1462729388113918E-5</c:v>
                </c:pt>
                <c:pt idx="33">
                  <c:v>1.1229573715495514E-4</c:v>
                </c:pt>
                <c:pt idx="34">
                  <c:v>5.8752811491983399E-4</c:v>
                </c:pt>
                <c:pt idx="35">
                  <c:v>3.0737294149209273E-3</c:v>
                </c:pt>
                <c:pt idx="36">
                  <c:v>1.6078305415629539E-2</c:v>
                </c:pt>
                <c:pt idx="37">
                  <c:v>8.4077192771175591E-2</c:v>
                </c:pt>
                <c:pt idx="38">
                  <c:v>0.43935625810470036</c:v>
                </c:pt>
                <c:pt idx="39">
                  <c:v>2.2924638683719647</c:v>
                </c:pt>
                <c:pt idx="40">
                  <c:v>11.922708837248361</c:v>
                </c:pt>
                <c:pt idx="41">
                  <c:v>61.579743753016729</c:v>
                </c:pt>
                <c:pt idx="42">
                  <c:v>313.54145015140199</c:v>
                </c:pt>
                <c:pt idx="43">
                  <c:v>1552.6342022409506</c:v>
                </c:pt>
                <c:pt idx="44">
                  <c:v>7315.9386064020728</c:v>
                </c:pt>
                <c:pt idx="45">
                  <c:v>31815.57301087528</c:v>
                </c:pt>
                <c:pt idx="46">
                  <c:v>122582.29676991128</c:v>
                </c:pt>
                <c:pt idx="47">
                  <c:v>386923.9623084265</c:v>
                </c:pt>
                <c:pt idx="48">
                  <c:v>433248.90480707295</c:v>
                </c:pt>
                <c:pt idx="49">
                  <c:v>34700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'ИА+УС'!$J$2</c:f>
              <c:strCache>
                <c:ptCount val="1"/>
                <c:pt idx="0">
                  <c:v>0,9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'ИА+УС'!$K$5:$K$54</c:f>
              <c:numCache>
                <c:formatCode>0.000</c:formatCode>
                <c:ptCount val="50"/>
                <c:pt idx="0">
                  <c:v>3.9819444850130888E-26</c:v>
                </c:pt>
                <c:pt idx="1">
                  <c:v>1.8751104256165842E-25</c:v>
                </c:pt>
                <c:pt idx="2">
                  <c:v>8.829955117378457E-25</c:v>
                </c:pt>
                <c:pt idx="3">
                  <c:v>4.1580541769578606E-24</c:v>
                </c:pt>
                <c:pt idx="4">
                  <c:v>1.9580410442279121E-23</c:v>
                </c:pt>
                <c:pt idx="5">
                  <c:v>9.2204780594894509E-23</c:v>
                </c:pt>
                <c:pt idx="6">
                  <c:v>4.3419526825622304E-22</c:v>
                </c:pt>
                <c:pt idx="7">
                  <c:v>2.0446394401652254E-21</c:v>
                </c:pt>
                <c:pt idx="8">
                  <c:v>9.628272682629747E-21</c:v>
                </c:pt>
                <c:pt idx="9">
                  <c:v>4.5339844781431414E-20</c:v>
                </c:pt>
                <c:pt idx="10">
                  <c:v>2.135067828430396E-19</c:v>
                </c:pt>
                <c:pt idx="11">
                  <c:v>1.0054102862443332E-18</c:v>
                </c:pt>
                <c:pt idx="12">
                  <c:v>4.7345092751828562E-18</c:v>
                </c:pt>
                <c:pt idx="13">
                  <c:v>2.2294955983075125E-17</c:v>
                </c:pt>
                <c:pt idx="14">
                  <c:v>1.0498766258429335E-16</c:v>
                </c:pt>
                <c:pt idx="15">
                  <c:v>4.9439026940331299E-16</c:v>
                </c:pt>
                <c:pt idx="16">
                  <c:v>2.3280996305568212E-15</c:v>
                </c:pt>
                <c:pt idx="17">
                  <c:v>1.0963095807062204E-14</c:v>
                </c:pt>
                <c:pt idx="18">
                  <c:v>5.1625569664238054E-14</c:v>
                </c:pt>
                <c:pt idx="19">
                  <c:v>2.4310646276067679E-13</c:v>
                </c:pt>
                <c:pt idx="20">
                  <c:v>1.1447961270234761E-12</c:v>
                </c:pt>
                <c:pt idx="21">
                  <c:v>5.3908816579903041E-12</c:v>
                </c:pt>
                <c:pt idx="22">
                  <c:v>2.5385834469253201E-11</c:v>
                </c:pt>
                <c:pt idx="23">
                  <c:v>1.1954270734082002E-10</c:v>
                </c:pt>
                <c:pt idx="24">
                  <c:v>5.6293043006047847E-10</c:v>
                </c:pt>
                <c:pt idx="25">
                  <c:v>2.6508573228075363E-9</c:v>
                </c:pt>
                <c:pt idx="26">
                  <c:v>1.2482970867621341E-8</c:v>
                </c:pt>
                <c:pt idx="27">
                  <c:v>5.8782697015565359E-8</c:v>
                </c:pt>
                <c:pt idx="28">
                  <c:v>2.7680947006811515E-7</c:v>
                </c:pt>
                <c:pt idx="29">
                  <c:v>1.3035032742473488E-6</c:v>
                </c:pt>
                <c:pt idx="30">
                  <c:v>6.1382242781146943E-6</c:v>
                </c:pt>
                <c:pt idx="31">
                  <c:v>2.8904945653409819E-5</c:v>
                </c:pt>
                <c:pt idx="32">
                  <c:v>1.3611277204033157E-4</c:v>
                </c:pt>
                <c:pt idx="33">
                  <c:v>6.4094344276848436E-4</c:v>
                </c:pt>
                <c:pt idx="34">
                  <c:v>3.0180581384165353E-3</c:v>
                </c:pt>
                <c:pt idx="35">
                  <c:v>1.4210425776019848E-2</c:v>
                </c:pt>
                <c:pt idx="36">
                  <c:v>6.6899710867026105E-2</c:v>
                </c:pt>
                <c:pt idx="37">
                  <c:v>0.314850711399698</c:v>
                </c:pt>
                <c:pt idx="38">
                  <c:v>1.4807638466092907</c:v>
                </c:pt>
                <c:pt idx="39">
                  <c:v>6.9536686868379718</c:v>
                </c:pt>
                <c:pt idx="40">
                  <c:v>32.548347401638274</c:v>
                </c:pt>
                <c:pt idx="41">
                  <c:v>151.29841950712822</c:v>
                </c:pt>
                <c:pt idx="42">
                  <c:v>693.3204113893471</c:v>
                </c:pt>
                <c:pt idx="43">
                  <c:v>3089.9445192447638</c:v>
                </c:pt>
                <c:pt idx="44">
                  <c:v>13103.704614145547</c:v>
                </c:pt>
                <c:pt idx="45">
                  <c:v>51286.882512863005</c:v>
                </c:pt>
                <c:pt idx="46">
                  <c:v>177843.01622987329</c:v>
                </c:pt>
                <c:pt idx="47">
                  <c:v>505216.11757637787</c:v>
                </c:pt>
                <c:pt idx="48">
                  <c:v>509133.35915528587</c:v>
                </c:pt>
                <c:pt idx="49">
                  <c:v>36700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'ИА+УС'!$N$2</c:f>
              <c:strCache>
                <c:ptCount val="1"/>
                <c:pt idx="0">
                  <c:v>0,75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'ИА+УС'!$O$5:$O$54</c:f>
              <c:numCache>
                <c:formatCode>0.000</c:formatCode>
                <c:ptCount val="50"/>
                <c:pt idx="0">
                  <c:v>3.2090375581324941E-22</c:v>
                </c:pt>
                <c:pt idx="1">
                  <c:v>1.25928839626319E-21</c:v>
                </c:pt>
                <c:pt idx="2">
                  <c:v>4.9416911963034131E-21</c:v>
                </c:pt>
                <c:pt idx="3">
                  <c:v>1.9392151910625807E-20</c:v>
                </c:pt>
                <c:pt idx="4">
                  <c:v>7.609855427755301E-20</c:v>
                </c:pt>
                <c:pt idx="5">
                  <c:v>2.9862544341765943E-19</c:v>
                </c:pt>
                <c:pt idx="6">
                  <c:v>1.171863990098106E-18</c:v>
                </c:pt>
                <c:pt idx="7">
                  <c:v>4.598620919812457E-18</c:v>
                </c:pt>
                <c:pt idx="8">
                  <c:v>1.8045877800514138E-17</c:v>
                </c:pt>
                <c:pt idx="9">
                  <c:v>7.0815514318237123E-17</c:v>
                </c:pt>
                <c:pt idx="10">
                  <c:v>2.7789377294865461E-16</c:v>
                </c:pt>
                <c:pt idx="11">
                  <c:v>1.0905089059521224E-15</c:v>
                </c:pt>
                <c:pt idx="12">
                  <c:v>4.2793678366421658E-15</c:v>
                </c:pt>
                <c:pt idx="13">
                  <c:v>1.6793066962862032E-14</c:v>
                </c:pt>
                <c:pt idx="14">
                  <c:v>6.5899242314076424E-14</c:v>
                </c:pt>
                <c:pt idx="15">
                  <c:v>2.5860137085926958E-13</c:v>
                </c:pt>
                <c:pt idx="16">
                  <c:v>1.0148017892247622E-12</c:v>
                </c:pt>
                <c:pt idx="17">
                  <c:v>3.9822784695388056E-12</c:v>
                </c:pt>
                <c:pt idx="18">
                  <c:v>1.5627230830420462E-11</c:v>
                </c:pt>
                <c:pt idx="19">
                  <c:v>6.1324275848779029E-11</c:v>
                </c:pt>
                <c:pt idx="20">
                  <c:v>2.4064831750041679E-10</c:v>
                </c:pt>
                <c:pt idx="21">
                  <c:v>9.4435053413708555E-10</c:v>
                </c:pt>
                <c:pt idx="22">
                  <c:v>3.7058141044860744E-9</c:v>
                </c:pt>
                <c:pt idx="23">
                  <c:v>1.4542331061594542E-8</c:v>
                </c:pt>
                <c:pt idx="24">
                  <c:v>5.7066918179889546E-8</c:v>
                </c:pt>
                <c:pt idx="25">
                  <c:v>2.2394161259998909E-7</c:v>
                </c:pt>
                <c:pt idx="26">
                  <c:v>8.7879010628063711E-7</c:v>
                </c:pt>
                <c:pt idx="27">
                  <c:v>3.4485415575070991E-6</c:v>
                </c:pt>
                <c:pt idx="28">
                  <c:v>1.3532737374353575E-5</c:v>
                </c:pt>
                <c:pt idx="29">
                  <c:v>5.3105021637743112E-5</c:v>
                </c:pt>
                <c:pt idx="30">
                  <c:v>2.083938846099296E-4</c:v>
                </c:pt>
                <c:pt idx="31">
                  <c:v>8.177736801707789E-4</c:v>
                </c:pt>
                <c:pt idx="32">
                  <c:v>3.2090656689096574E-3</c:v>
                </c:pt>
                <c:pt idx="33">
                  <c:v>1.2592680607589894E-2</c:v>
                </c:pt>
                <c:pt idx="34">
                  <c:v>4.9413411096066513E-2</c:v>
                </c:pt>
                <c:pt idx="35">
                  <c:v>0.19388449418920622</c:v>
                </c:pt>
                <c:pt idx="36">
                  <c:v>0.76063968849932972</c:v>
                </c:pt>
                <c:pt idx="37">
                  <c:v>2.9831711769138449</c:v>
                </c:pt>
                <c:pt idx="38">
                  <c:v>11.691710460128531</c:v>
                </c:pt>
                <c:pt idx="39">
                  <c:v>45.753571210525458</c:v>
                </c:pt>
                <c:pt idx="40">
                  <c:v>178.46731915827496</c:v>
                </c:pt>
                <c:pt idx="41">
                  <c:v>691.32601903269313</c:v>
                </c:pt>
                <c:pt idx="42">
                  <c:v>2639.9837348010342</c:v>
                </c:pt>
                <c:pt idx="43">
                  <c:v>9804.7539759877291</c:v>
                </c:pt>
                <c:pt idx="44">
                  <c:v>34649.651235786238</c:v>
                </c:pt>
                <c:pt idx="45">
                  <c:v>113013.37066943423</c:v>
                </c:pt>
                <c:pt idx="46">
                  <c:v>326572.11307257821</c:v>
                </c:pt>
                <c:pt idx="47">
                  <c:v>773104.55485257157</c:v>
                </c:pt>
                <c:pt idx="48">
                  <c:v>649249.07924979227</c:v>
                </c:pt>
                <c:pt idx="49">
                  <c:v>39000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'ИА+УС'!$R$2</c:f>
              <c:strCache>
                <c:ptCount val="1"/>
                <c:pt idx="0">
                  <c:v>0,5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'ИА+УС'!$S$5:$S$54</c:f>
              <c:numCache>
                <c:formatCode>0.000</c:formatCode>
                <c:ptCount val="50"/>
                <c:pt idx="0">
                  <c:v>1.1577369131995743E-13</c:v>
                </c:pt>
                <c:pt idx="1">
                  <c:v>3.0287890253845669E-13</c:v>
                </c:pt>
                <c:pt idx="2">
                  <c:v>7.9237025749978401E-13</c:v>
                </c:pt>
                <c:pt idx="3">
                  <c:v>2.0729427494230745E-12</c:v>
                </c:pt>
                <c:pt idx="4">
                  <c:v>5.4230854852436398E-12</c:v>
                </c:pt>
                <c:pt idx="5">
                  <c:v>1.4187490797053196E-11</c:v>
                </c:pt>
                <c:pt idx="6">
                  <c:v>3.7116305037817227E-11</c:v>
                </c:pt>
                <c:pt idx="7">
                  <c:v>9.7101039173643064E-11</c:v>
                </c:pt>
                <c:pt idx="8">
                  <c:v>2.540288371645067E-10</c:v>
                </c:pt>
                <c:pt idx="9">
                  <c:v>6.6457218851963078E-10</c:v>
                </c:pt>
                <c:pt idx="10">
                  <c:v>1.73860652469016E-9</c:v>
                </c:pt>
                <c:pt idx="11">
                  <c:v>4.5484188172660701E-9</c:v>
                </c:pt>
                <c:pt idx="12">
                  <c:v>1.1899250027791449E-8</c:v>
                </c:pt>
                <c:pt idx="13">
                  <c:v>3.1129972175412654E-8</c:v>
                </c:pt>
                <c:pt idx="14">
                  <c:v>8.1440020620999955E-8</c:v>
                </c:pt>
                <c:pt idx="15">
                  <c:v>2.1305759354078986E-7</c:v>
                </c:pt>
                <c:pt idx="16">
                  <c:v>5.5738613298838606E-7</c:v>
                </c:pt>
                <c:pt idx="17">
                  <c:v>1.4581939844067574E-6</c:v>
                </c:pt>
                <c:pt idx="18">
                  <c:v>3.8148234591764572E-6</c:v>
                </c:pt>
                <c:pt idx="19">
                  <c:v>9.9800699886650432E-6</c:v>
                </c:pt>
                <c:pt idx="20">
                  <c:v>2.6109149740645641E-5</c:v>
                </c:pt>
                <c:pt idx="21">
                  <c:v>6.8304901690966971E-5</c:v>
                </c:pt>
                <c:pt idx="22">
                  <c:v>1.7869442821054235E-4</c:v>
                </c:pt>
                <c:pt idx="23">
                  <c:v>4.6748765779594271E-4</c:v>
                </c:pt>
                <c:pt idx="24">
                  <c:v>1.2230079576904759E-3</c:v>
                </c:pt>
                <c:pt idx="25">
                  <c:v>3.1995463455082333E-3</c:v>
                </c:pt>
                <c:pt idx="26">
                  <c:v>8.3704248929724265E-3</c:v>
                </c:pt>
                <c:pt idx="27">
                  <c:v>2.1898105809420049E-2</c:v>
                </c:pt>
                <c:pt idx="28">
                  <c:v>5.7288240061867141E-2</c:v>
                </c:pt>
                <c:pt idx="29">
                  <c:v>0.14987326135702334</c:v>
                </c:pt>
                <c:pt idx="30">
                  <c:v>0.39208685192903964</c:v>
                </c:pt>
                <c:pt idx="31">
                  <c:v>1.0257444564612339</c:v>
                </c:pt>
                <c:pt idx="32">
                  <c:v>2.6834493047976529</c:v>
                </c:pt>
                <c:pt idx="33">
                  <c:v>7.0200744823975345</c:v>
                </c:pt>
                <c:pt idx="34">
                  <c:v>18.36441538982255</c:v>
                </c:pt>
                <c:pt idx="35">
                  <c:v>48.037908602234431</c:v>
                </c:pt>
                <c:pt idx="36">
                  <c:v>125.64023402409545</c:v>
                </c:pt>
                <c:pt idx="37">
                  <c:v>328.50098013410195</c:v>
                </c:pt>
                <c:pt idx="38">
                  <c:v>858.31220488207259</c:v>
                </c:pt>
                <c:pt idx="39">
                  <c:v>2239.2417100906841</c:v>
                </c:pt>
                <c:pt idx="40">
                  <c:v>5822.9547898160081</c:v>
                </c:pt>
                <c:pt idx="41">
                  <c:v>15037.524975952814</c:v>
                </c:pt>
                <c:pt idx="42">
                  <c:v>38282.778559119892</c:v>
                </c:pt>
                <c:pt idx="43">
                  <c:v>94786.751989257362</c:v>
                </c:pt>
                <c:pt idx="44">
                  <c:v>223315.33636602527</c:v>
                </c:pt>
                <c:pt idx="45">
                  <c:v>485577.16041958355</c:v>
                </c:pt>
                <c:pt idx="46">
                  <c:v>935440.69696462562</c:v>
                </c:pt>
                <c:pt idx="47">
                  <c:v>1476332.3518626995</c:v>
                </c:pt>
                <c:pt idx="48">
                  <c:v>826544.020121851</c:v>
                </c:pt>
                <c:pt idx="49">
                  <c:v>33100</c:v>
                </c:pt>
              </c:numCache>
            </c:numRef>
          </c:xVal>
          <c:yVal>
            <c:numRef>
              <c:f>'ИА+УС'!$B$5:$B$54</c:f>
              <c:numCache>
                <c:formatCode>General</c:formatCode>
                <c:ptCount val="50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47</c:v>
                </c:pt>
                <c:pt idx="4">
                  <c:v>46</c:v>
                </c:pt>
                <c:pt idx="5">
                  <c:v>45</c:v>
                </c:pt>
                <c:pt idx="6">
                  <c:v>44</c:v>
                </c:pt>
                <c:pt idx="7">
                  <c:v>43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37</c:v>
                </c:pt>
                <c:pt idx="14">
                  <c:v>36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27</c:v>
                </c:pt>
                <c:pt idx="24">
                  <c:v>26</c:v>
                </c:pt>
                <c:pt idx="25">
                  <c:v>25</c:v>
                </c:pt>
                <c:pt idx="26">
                  <c:v>24</c:v>
                </c:pt>
                <c:pt idx="27">
                  <c:v>23</c:v>
                </c:pt>
                <c:pt idx="28">
                  <c:v>22</c:v>
                </c:pt>
                <c:pt idx="29">
                  <c:v>21</c:v>
                </c:pt>
                <c:pt idx="30">
                  <c:v>20</c:v>
                </c:pt>
                <c:pt idx="31">
                  <c:v>19</c:v>
                </c:pt>
                <c:pt idx="32">
                  <c:v>18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14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10</c:v>
                </c:pt>
                <c:pt idx="41">
                  <c:v>9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</c:numCache>
            </c:numRef>
          </c:yVal>
          <c:smooth val="1"/>
        </c:ser>
        <c:axId val="66916736"/>
        <c:axId val="66918656"/>
      </c:scatterChart>
      <c:valAx>
        <c:axId val="669167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6918656"/>
        <c:crosses val="autoZero"/>
        <c:crossBetween val="midCat"/>
        <c:majorUnit val="0.2"/>
      </c:valAx>
      <c:valAx>
        <c:axId val="66918656"/>
        <c:scaling>
          <c:orientation val="minMax"/>
          <c:max val="5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69167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15</xdr:row>
      <xdr:rowOff>171450</xdr:rowOff>
    </xdr:from>
    <xdr:to>
      <xdr:col>27</xdr:col>
      <xdr:colOff>247650</xdr:colOff>
      <xdr:row>49</xdr:row>
      <xdr:rowOff>38100</xdr:rowOff>
    </xdr:to>
    <xdr:pic>
      <xdr:nvPicPr>
        <xdr:cNvPr id="2" name="Рисунок 1" descr="2025-09-18_10-23-0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0100" y="3028950"/>
          <a:ext cx="8782050" cy="6343650"/>
        </a:xfrm>
        <a:prstGeom prst="rect">
          <a:avLst/>
        </a:prstGeom>
      </xdr:spPr>
    </xdr:pic>
    <xdr:clientData/>
  </xdr:twoCellAnchor>
  <xdr:twoCellAnchor>
    <xdr:from>
      <xdr:col>4</xdr:col>
      <xdr:colOff>409575</xdr:colOff>
      <xdr:row>15</xdr:row>
      <xdr:rowOff>19050</xdr:rowOff>
    </xdr:from>
    <xdr:to>
      <xdr:col>12</xdr:col>
      <xdr:colOff>371475</xdr:colOff>
      <xdr:row>29</xdr:row>
      <xdr:rowOff>95250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514350</xdr:colOff>
      <xdr:row>30</xdr:row>
      <xdr:rowOff>85724</xdr:rowOff>
    </xdr:from>
    <xdr:to>
      <xdr:col>12</xdr:col>
      <xdr:colOff>361950</xdr:colOff>
      <xdr:row>49</xdr:row>
      <xdr:rowOff>57149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514350</xdr:colOff>
      <xdr:row>50</xdr:row>
      <xdr:rowOff>44450</xdr:rowOff>
    </xdr:from>
    <xdr:to>
      <xdr:col>12</xdr:col>
      <xdr:colOff>361950</xdr:colOff>
      <xdr:row>69</xdr:row>
      <xdr:rowOff>22225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581025</xdr:colOff>
      <xdr:row>30</xdr:row>
      <xdr:rowOff>9525</xdr:rowOff>
    </xdr:from>
    <xdr:to>
      <xdr:col>25</xdr:col>
      <xdr:colOff>200025</xdr:colOff>
      <xdr:row>48</xdr:row>
      <xdr:rowOff>171450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50</xdr:row>
      <xdr:rowOff>0</xdr:rowOff>
    </xdr:from>
    <xdr:to>
      <xdr:col>27</xdr:col>
      <xdr:colOff>38100</xdr:colOff>
      <xdr:row>68</xdr:row>
      <xdr:rowOff>168275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447674</xdr:colOff>
      <xdr:row>1</xdr:row>
      <xdr:rowOff>146050</xdr:rowOff>
    </xdr:from>
    <xdr:to>
      <xdr:col>32</xdr:col>
      <xdr:colOff>298450</xdr:colOff>
      <xdr:row>57</xdr:row>
      <xdr:rowOff>177800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447674</xdr:colOff>
      <xdr:row>1</xdr:row>
      <xdr:rowOff>146050</xdr:rowOff>
    </xdr:from>
    <xdr:to>
      <xdr:col>32</xdr:col>
      <xdr:colOff>298450</xdr:colOff>
      <xdr:row>60</xdr:row>
      <xdr:rowOff>177800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447674</xdr:colOff>
      <xdr:row>1</xdr:row>
      <xdr:rowOff>146050</xdr:rowOff>
    </xdr:from>
    <xdr:to>
      <xdr:col>32</xdr:col>
      <xdr:colOff>298450</xdr:colOff>
      <xdr:row>60</xdr:row>
      <xdr:rowOff>177800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447674</xdr:colOff>
      <xdr:row>1</xdr:row>
      <xdr:rowOff>146050</xdr:rowOff>
    </xdr:from>
    <xdr:to>
      <xdr:col>32</xdr:col>
      <xdr:colOff>298450</xdr:colOff>
      <xdr:row>60</xdr:row>
      <xdr:rowOff>177800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workbookViewId="0">
      <selection activeCell="N15" sqref="N15"/>
    </sheetView>
  </sheetViews>
  <sheetFormatPr defaultRowHeight="15"/>
  <cols>
    <col min="3" max="3" width="13.140625" customWidth="1"/>
    <col min="4" max="4" width="12" customWidth="1"/>
    <col min="5" max="5" width="19" customWidth="1"/>
    <col min="6" max="6" width="23" customWidth="1"/>
    <col min="7" max="7" width="16.5703125" customWidth="1"/>
    <col min="8" max="10" width="15.42578125" customWidth="1"/>
    <col min="11" max="11" width="13.5703125" customWidth="1"/>
    <col min="12" max="12" width="12.42578125" customWidth="1"/>
  </cols>
  <sheetData>
    <row r="1" spans="1:18">
      <c r="A1" s="46" t="s">
        <v>49</v>
      </c>
      <c r="B1" s="46"/>
      <c r="C1" s="46"/>
      <c r="D1" s="46"/>
      <c r="E1" s="46"/>
      <c r="H1" s="45" t="s">
        <v>39</v>
      </c>
      <c r="I1" s="45"/>
      <c r="J1" s="36"/>
      <c r="K1" s="37"/>
      <c r="L1" s="44" t="s">
        <v>35</v>
      </c>
      <c r="M1" s="44"/>
      <c r="N1" s="40" t="s">
        <v>50</v>
      </c>
      <c r="O1" s="40"/>
      <c r="P1" s="40"/>
    </row>
    <row r="2" spans="1:18">
      <c r="A2" s="5" t="s">
        <v>0</v>
      </c>
      <c r="B2" s="5" t="s">
        <v>1</v>
      </c>
      <c r="C2" s="5" t="s">
        <v>5</v>
      </c>
      <c r="D2" s="5" t="s">
        <v>6</v>
      </c>
      <c r="E2" s="5" t="s">
        <v>2</v>
      </c>
      <c r="F2" t="s">
        <v>4</v>
      </c>
      <c r="G2" t="s">
        <v>32</v>
      </c>
      <c r="H2" s="36" t="s">
        <v>38</v>
      </c>
      <c r="I2" s="36" t="s">
        <v>36</v>
      </c>
      <c r="J2" s="36" t="s">
        <v>48</v>
      </c>
      <c r="K2" s="37" t="s">
        <v>3</v>
      </c>
      <c r="L2" s="37" t="s">
        <v>36</v>
      </c>
      <c r="M2" s="37" t="s">
        <v>37</v>
      </c>
      <c r="N2" s="40" t="s">
        <v>51</v>
      </c>
      <c r="O2" s="40" t="s">
        <v>36</v>
      </c>
      <c r="P2" s="40" t="s">
        <v>37</v>
      </c>
      <c r="Q2" s="5" t="s">
        <v>0</v>
      </c>
      <c r="R2" s="5" t="s">
        <v>1</v>
      </c>
    </row>
    <row r="3" spans="1:18">
      <c r="A3" s="5">
        <v>1</v>
      </c>
      <c r="B3" s="5">
        <v>0.3</v>
      </c>
      <c r="C3" s="5"/>
      <c r="D3" s="39">
        <v>11.14</v>
      </c>
      <c r="E3" s="39">
        <f>D3/A3</f>
        <v>11.14</v>
      </c>
      <c r="H3" s="35">
        <v>3.1</v>
      </c>
      <c r="I3" s="35">
        <f>H3*E3</f>
        <v>34.534000000000006</v>
      </c>
      <c r="J3" s="35">
        <f>LOG10(I3)</f>
        <v>1.5382468846719828</v>
      </c>
      <c r="K3" s="37">
        <v>10</v>
      </c>
      <c r="L3" s="38">
        <f>K3*E3</f>
        <v>111.4</v>
      </c>
      <c r="M3" s="37">
        <f>LOG10(L3)</f>
        <v>2.0468851908377101</v>
      </c>
      <c r="N3" s="40">
        <v>1.7</v>
      </c>
      <c r="O3" s="40"/>
      <c r="P3" s="40"/>
      <c r="Q3" s="5">
        <v>1</v>
      </c>
      <c r="R3" s="5">
        <v>0.3</v>
      </c>
    </row>
    <row r="4" spans="1:18">
      <c r="A4" s="5">
        <v>10</v>
      </c>
      <c r="B4" s="5">
        <v>3.3</v>
      </c>
      <c r="C4" s="5">
        <v>5.0999999999999996</v>
      </c>
      <c r="D4" s="39">
        <v>55.47</v>
      </c>
      <c r="E4" s="39">
        <f t="shared" ref="E4:E14" si="0">D4/A4</f>
        <v>5.5469999999999997</v>
      </c>
      <c r="H4" s="35">
        <v>2.6</v>
      </c>
      <c r="I4" s="35">
        <f t="shared" ref="I4:I13" si="1">H4*E4</f>
        <v>14.4222</v>
      </c>
      <c r="J4" s="35">
        <f t="shared" ref="J4:J14" si="2">LOG10(I4)</f>
        <v>1.1590315138496534</v>
      </c>
      <c r="K4" s="37">
        <v>10</v>
      </c>
      <c r="L4" s="38">
        <f t="shared" ref="L4:L13" si="3">K4*E4</f>
        <v>55.47</v>
      </c>
      <c r="M4" s="37">
        <f t="shared" ref="M4:M14" si="4">LOG10(L4)</f>
        <v>1.7440581658788354</v>
      </c>
      <c r="N4" s="40">
        <v>1.6</v>
      </c>
      <c r="O4" s="40"/>
      <c r="P4" s="40"/>
      <c r="Q4" s="5">
        <v>10</v>
      </c>
      <c r="R4" s="5">
        <v>3.3</v>
      </c>
    </row>
    <row r="5" spans="1:18">
      <c r="A5" s="5">
        <v>20</v>
      </c>
      <c r="B5" s="5">
        <v>7.04</v>
      </c>
      <c r="C5" s="5">
        <v>3.31</v>
      </c>
      <c r="D5" s="39">
        <v>69</v>
      </c>
      <c r="E5" s="39">
        <f t="shared" si="0"/>
        <v>3.45</v>
      </c>
      <c r="H5" s="35">
        <v>1.7</v>
      </c>
      <c r="I5" s="35">
        <f t="shared" si="1"/>
        <v>5.8650000000000002</v>
      </c>
      <c r="J5" s="35">
        <f t="shared" si="2"/>
        <v>0.76826801645154807</v>
      </c>
      <c r="K5" s="37">
        <v>11</v>
      </c>
      <c r="L5" s="38">
        <f t="shared" si="3"/>
        <v>37.950000000000003</v>
      </c>
      <c r="M5" s="37">
        <f t="shared" si="4"/>
        <v>1.5792117802314991</v>
      </c>
      <c r="N5" s="40">
        <v>1.5</v>
      </c>
      <c r="O5" s="40"/>
      <c r="P5" s="40"/>
      <c r="Q5" s="5">
        <v>20</v>
      </c>
      <c r="R5" s="5">
        <v>7.04</v>
      </c>
    </row>
    <row r="6" spans="1:18">
      <c r="A6" s="5">
        <v>30</v>
      </c>
      <c r="B6" s="5">
        <v>11.3</v>
      </c>
      <c r="C6" s="5">
        <v>2.31</v>
      </c>
      <c r="D6" s="39">
        <v>75.489999999999995</v>
      </c>
      <c r="E6" s="39">
        <f t="shared" si="0"/>
        <v>2.5163333333333333</v>
      </c>
      <c r="G6">
        <v>3</v>
      </c>
      <c r="H6" s="35">
        <v>1.4</v>
      </c>
      <c r="I6" s="35">
        <f t="shared" si="1"/>
        <v>3.5228666666666664</v>
      </c>
      <c r="J6" s="35">
        <f t="shared" si="2"/>
        <v>0.54689620633005953</v>
      </c>
      <c r="K6" s="37">
        <v>8</v>
      </c>
      <c r="L6" s="38">
        <f t="shared" si="3"/>
        <v>20.130666666666666</v>
      </c>
      <c r="M6" s="37">
        <f t="shared" si="4"/>
        <v>1.3038581576437651</v>
      </c>
      <c r="N6" s="40">
        <v>1.35</v>
      </c>
      <c r="O6" s="40"/>
      <c r="P6" s="40"/>
      <c r="Q6" s="5">
        <v>30</v>
      </c>
      <c r="R6" s="5">
        <v>11.3</v>
      </c>
    </row>
    <row r="7" spans="1:18">
      <c r="A7" s="5">
        <v>40</v>
      </c>
      <c r="B7" s="5">
        <v>16.3</v>
      </c>
      <c r="C7" s="5">
        <v>1.8</v>
      </c>
      <c r="D7" s="39">
        <v>79.25</v>
      </c>
      <c r="E7" s="39">
        <f t="shared" si="0"/>
        <v>1.98125</v>
      </c>
      <c r="G7">
        <v>1.92</v>
      </c>
      <c r="H7" s="35">
        <v>1</v>
      </c>
      <c r="I7" s="35">
        <f t="shared" si="1"/>
        <v>1.98125</v>
      </c>
      <c r="J7" s="35">
        <f t="shared" si="2"/>
        <v>0.2969392795618267</v>
      </c>
      <c r="K7" s="37">
        <v>5.7</v>
      </c>
      <c r="L7" s="38">
        <f t="shared" si="3"/>
        <v>11.293125</v>
      </c>
      <c r="M7" s="37">
        <f t="shared" si="4"/>
        <v>1.0528141352343181</v>
      </c>
      <c r="N7" s="40">
        <v>1.3</v>
      </c>
      <c r="O7" s="40"/>
      <c r="P7" s="40"/>
      <c r="Q7" s="5">
        <v>40</v>
      </c>
      <c r="R7" s="5">
        <v>16.3</v>
      </c>
    </row>
    <row r="8" spans="1:18">
      <c r="A8" s="5">
        <v>50</v>
      </c>
      <c r="B8" s="5">
        <v>22.38</v>
      </c>
      <c r="C8" s="5">
        <v>1.5</v>
      </c>
      <c r="D8" s="39">
        <v>81.5</v>
      </c>
      <c r="E8" s="39">
        <f t="shared" si="0"/>
        <v>1.63</v>
      </c>
      <c r="G8">
        <v>1.2</v>
      </c>
      <c r="H8" s="35">
        <v>0.75</v>
      </c>
      <c r="I8" s="35">
        <f t="shared" si="1"/>
        <v>1.2224999999999999</v>
      </c>
      <c r="J8" s="35">
        <f t="shared" si="2"/>
        <v>8.7248867795657825E-2</v>
      </c>
      <c r="K8" s="37">
        <v>4</v>
      </c>
      <c r="L8" s="38">
        <f t="shared" si="3"/>
        <v>6.52</v>
      </c>
      <c r="M8" s="37">
        <f t="shared" si="4"/>
        <v>0.81424759573192018</v>
      </c>
      <c r="N8" s="40">
        <v>1.25</v>
      </c>
      <c r="O8" s="40"/>
      <c r="P8" s="40"/>
      <c r="Q8" s="5">
        <v>50</v>
      </c>
      <c r="R8" s="5">
        <v>22.38</v>
      </c>
    </row>
    <row r="9" spans="1:18">
      <c r="A9" s="5">
        <v>60</v>
      </c>
      <c r="B9" s="5">
        <v>29.85</v>
      </c>
      <c r="C9" s="5">
        <v>1.3</v>
      </c>
      <c r="D9" s="39">
        <v>83.43</v>
      </c>
      <c r="E9" s="39">
        <f t="shared" si="0"/>
        <v>1.3905000000000001</v>
      </c>
      <c r="F9">
        <v>4.2</v>
      </c>
      <c r="G9">
        <v>0.8</v>
      </c>
      <c r="H9" s="35">
        <v>0.5</v>
      </c>
      <c r="I9" s="35">
        <f t="shared" si="1"/>
        <v>0.69525000000000003</v>
      </c>
      <c r="J9" s="35">
        <f t="shared" si="2"/>
        <v>-0.15785900246380286</v>
      </c>
      <c r="K9" s="37">
        <v>2.9</v>
      </c>
      <c r="L9" s="38">
        <f t="shared" si="3"/>
        <v>4.0324499999999999</v>
      </c>
      <c r="M9" s="37">
        <f t="shared" si="4"/>
        <v>0.60556899109913442</v>
      </c>
      <c r="N9" s="40">
        <v>1.2</v>
      </c>
      <c r="O9" s="40"/>
      <c r="P9" s="40"/>
      <c r="Q9" s="5">
        <v>60</v>
      </c>
      <c r="R9" s="5">
        <v>29.85</v>
      </c>
    </row>
    <row r="10" spans="1:18">
      <c r="A10" s="5">
        <v>70</v>
      </c>
      <c r="B10" s="5">
        <v>39.369999999999997</v>
      </c>
      <c r="C10" s="5">
        <v>1.17</v>
      </c>
      <c r="D10" s="39">
        <v>85.59</v>
      </c>
      <c r="E10" s="39">
        <f t="shared" si="0"/>
        <v>1.2227142857142859</v>
      </c>
      <c r="F10">
        <v>2.2999999999999998</v>
      </c>
      <c r="G10">
        <v>0.54</v>
      </c>
      <c r="H10" s="35">
        <v>0.35</v>
      </c>
      <c r="I10" s="35">
        <f t="shared" si="1"/>
        <v>0.42795000000000005</v>
      </c>
      <c r="J10" s="35">
        <f t="shared" si="2"/>
        <v>-0.36860696928724235</v>
      </c>
      <c r="K10" s="37">
        <v>1.75</v>
      </c>
      <c r="L10" s="38">
        <f t="shared" si="3"/>
        <v>2.1397500000000003</v>
      </c>
      <c r="M10" s="37">
        <f t="shared" si="4"/>
        <v>0.33036303504877645</v>
      </c>
      <c r="N10" s="40">
        <v>1.175</v>
      </c>
      <c r="O10" s="40"/>
      <c r="P10" s="40"/>
      <c r="Q10" s="5">
        <v>70</v>
      </c>
      <c r="R10" s="5">
        <v>39.369999999999997</v>
      </c>
    </row>
    <row r="11" spans="1:18">
      <c r="A11" s="5">
        <v>80</v>
      </c>
      <c r="B11" s="5">
        <v>52.02</v>
      </c>
      <c r="C11" s="5">
        <v>1.08</v>
      </c>
      <c r="D11" s="39">
        <v>88.11</v>
      </c>
      <c r="E11" s="31">
        <f t="shared" si="0"/>
        <v>1.101375</v>
      </c>
      <c r="F11">
        <v>1.4</v>
      </c>
      <c r="G11">
        <v>0.34</v>
      </c>
      <c r="H11" s="35">
        <v>0.24</v>
      </c>
      <c r="I11" s="35">
        <f t="shared" si="1"/>
        <v>0.26433000000000001</v>
      </c>
      <c r="J11" s="35">
        <f t="shared" si="2"/>
        <v>-0.57785354403787481</v>
      </c>
      <c r="K11" s="37">
        <v>1.3</v>
      </c>
      <c r="L11" s="38">
        <f t="shared" si="3"/>
        <v>1.4317875</v>
      </c>
      <c r="M11" s="37">
        <f t="shared" si="4"/>
        <v>0.15587856655735588</v>
      </c>
      <c r="N11" s="40">
        <v>1.175</v>
      </c>
      <c r="O11" s="40"/>
      <c r="P11" s="40"/>
      <c r="Q11" s="5">
        <v>80</v>
      </c>
      <c r="R11" s="5">
        <v>52.02</v>
      </c>
    </row>
    <row r="12" spans="1:18">
      <c r="A12" s="5">
        <v>90</v>
      </c>
      <c r="B12" s="5">
        <v>70.040000000000006</v>
      </c>
      <c r="C12" s="5">
        <v>1.02</v>
      </c>
      <c r="D12" s="39">
        <v>92.31</v>
      </c>
      <c r="E12" s="31">
        <f t="shared" si="0"/>
        <v>1.0256666666666667</v>
      </c>
      <c r="F12">
        <v>1.1000000000000001</v>
      </c>
      <c r="G12">
        <v>0.3</v>
      </c>
      <c r="H12" s="35">
        <v>0.15</v>
      </c>
      <c r="I12" s="35">
        <f t="shared" si="1"/>
        <v>0.15385000000000001</v>
      </c>
      <c r="J12" s="35">
        <f t="shared" si="2"/>
        <v>-0.81290249941652271</v>
      </c>
      <c r="K12" s="37">
        <v>1.1000000000000001</v>
      </c>
      <c r="L12" s="38">
        <f t="shared" si="3"/>
        <v>1.1282333333333334</v>
      </c>
      <c r="M12" s="37">
        <f t="shared" si="4"/>
        <v>5.2398926686021079E-2</v>
      </c>
      <c r="N12" s="40">
        <v>1.1000000000000001</v>
      </c>
      <c r="O12" s="40"/>
      <c r="P12" s="40"/>
      <c r="Q12" s="5">
        <v>90</v>
      </c>
      <c r="R12" s="5">
        <v>70.040000000000006</v>
      </c>
    </row>
    <row r="13" spans="1:18">
      <c r="A13" s="5">
        <v>95</v>
      </c>
      <c r="B13" s="5">
        <v>82.64</v>
      </c>
      <c r="C13" s="5">
        <v>1.004</v>
      </c>
      <c r="D13" s="39">
        <v>95.37</v>
      </c>
      <c r="E13" s="31">
        <f t="shared" si="0"/>
        <v>1.0038947368421054</v>
      </c>
      <c r="F13">
        <v>0.95</v>
      </c>
      <c r="G13">
        <v>0.23</v>
      </c>
      <c r="H13" s="35">
        <v>0.1</v>
      </c>
      <c r="I13" s="35">
        <f t="shared" si="1"/>
        <v>0.10038947368421054</v>
      </c>
      <c r="J13" s="35">
        <f t="shared" si="2"/>
        <v>-0.99831182265441232</v>
      </c>
      <c r="K13" s="37">
        <v>0.95</v>
      </c>
      <c r="L13" s="38">
        <f t="shared" si="3"/>
        <v>0.9537000000000001</v>
      </c>
      <c r="M13" s="37">
        <f t="shared" si="4"/>
        <v>-2.0588217365564619E-2</v>
      </c>
      <c r="N13" s="40">
        <v>0.99</v>
      </c>
      <c r="O13" s="40"/>
      <c r="P13" s="40"/>
      <c r="Q13" s="5">
        <v>95</v>
      </c>
      <c r="R13" s="5">
        <v>82.64</v>
      </c>
    </row>
    <row r="14" spans="1:18">
      <c r="A14" s="5">
        <v>97</v>
      </c>
      <c r="B14" s="5"/>
      <c r="C14" s="5"/>
      <c r="D14" s="39">
        <v>97.02</v>
      </c>
      <c r="E14" s="39">
        <f t="shared" si="0"/>
        <v>1.0002061855670104</v>
      </c>
      <c r="H14" s="35">
        <v>0.09</v>
      </c>
      <c r="I14" s="35">
        <f>H14*E14</f>
        <v>9.0018556701030927E-2</v>
      </c>
      <c r="J14" s="35">
        <f t="shared" si="2"/>
        <v>-1.0456679545368752</v>
      </c>
      <c r="K14" s="37">
        <v>0.8</v>
      </c>
      <c r="L14" s="38">
        <f>K14*E14</f>
        <v>0.8001649484536083</v>
      </c>
      <c r="M14" s="37">
        <f t="shared" si="4"/>
        <v>-9.6820476984256457E-2</v>
      </c>
      <c r="N14" s="40">
        <v>0.98</v>
      </c>
      <c r="O14" s="40"/>
      <c r="P14" s="40"/>
      <c r="Q14" s="5">
        <v>97</v>
      </c>
      <c r="R14" s="5"/>
    </row>
    <row r="71" spans="18:18">
      <c r="R71" s="7"/>
    </row>
  </sheetData>
  <mergeCells count="3">
    <mergeCell ref="L1:M1"/>
    <mergeCell ref="H1:I1"/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72"/>
  <sheetViews>
    <sheetView topLeftCell="A13" zoomScale="85" zoomScaleNormal="85" workbookViewId="0">
      <selection activeCell="F55" sqref="F55"/>
    </sheetView>
  </sheetViews>
  <sheetFormatPr defaultRowHeight="15"/>
  <cols>
    <col min="5" max="5" width="15.42578125" customWidth="1"/>
    <col min="6" max="6" width="10.42578125" customWidth="1"/>
    <col min="7" max="7" width="9.5703125" customWidth="1"/>
    <col min="8" max="8" width="11.5703125" customWidth="1"/>
    <col min="9" max="9" width="2.42578125" customWidth="1"/>
    <col min="10" max="10" width="8.42578125" customWidth="1"/>
    <col min="11" max="11" width="9.85546875" customWidth="1"/>
    <col min="12" max="12" width="9.5703125" customWidth="1"/>
    <col min="13" max="13" width="3.140625" customWidth="1"/>
    <col min="15" max="15" width="9.85546875" customWidth="1"/>
    <col min="16" max="16" width="9.140625" customWidth="1"/>
    <col min="17" max="17" width="2.5703125" customWidth="1"/>
    <col min="19" max="19" width="10.5703125" customWidth="1"/>
    <col min="20" max="20" width="9.140625" customWidth="1"/>
  </cols>
  <sheetData>
    <row r="1" spans="2:20" ht="27.75" customHeight="1">
      <c r="B1" s="25" t="s">
        <v>7</v>
      </c>
      <c r="C1" s="9" t="s">
        <v>16</v>
      </c>
      <c r="D1" s="10" t="s">
        <v>18</v>
      </c>
      <c r="E1" s="9" t="s">
        <v>13</v>
      </c>
      <c r="F1" s="9" t="s">
        <v>15</v>
      </c>
      <c r="G1" s="9" t="s">
        <v>17</v>
      </c>
      <c r="J1" s="9" t="s">
        <v>27</v>
      </c>
      <c r="K1" s="9" t="s">
        <v>15</v>
      </c>
      <c r="L1" s="9" t="s">
        <v>17</v>
      </c>
      <c r="M1" s="9"/>
      <c r="N1" s="9" t="s">
        <v>27</v>
      </c>
      <c r="O1" s="9" t="s">
        <v>15</v>
      </c>
      <c r="P1" s="9" t="s">
        <v>17</v>
      </c>
      <c r="Q1" s="9"/>
      <c r="R1" s="9" t="s">
        <v>27</v>
      </c>
      <c r="S1" s="9" t="s">
        <v>15</v>
      </c>
      <c r="T1" s="9" t="s">
        <v>17</v>
      </c>
    </row>
    <row r="2" spans="2:20">
      <c r="C2" s="13">
        <f>SUM(C3:C54)</f>
        <v>750</v>
      </c>
      <c r="D2" s="2"/>
      <c r="F2" s="17" t="s">
        <v>30</v>
      </c>
      <c r="G2" s="13">
        <f>SUM(G3:G54)</f>
        <v>0.51239882629297162</v>
      </c>
      <c r="H2" t="s">
        <v>21</v>
      </c>
      <c r="J2" s="17">
        <v>0.97499999999999998</v>
      </c>
      <c r="L2" s="15">
        <f>SUM(L3:L54)</f>
        <v>0.83607189133429982</v>
      </c>
      <c r="M2" s="22"/>
      <c r="N2" s="17">
        <v>0.95</v>
      </c>
      <c r="P2" s="15">
        <f>SUM(P3:P54)</f>
        <v>1.5580550870277619</v>
      </c>
      <c r="Q2" s="22"/>
      <c r="R2" s="17">
        <v>0.9375</v>
      </c>
      <c r="T2" s="15">
        <f>SUM(T3:T54)</f>
        <v>2.250175512417897</v>
      </c>
    </row>
    <row r="3" spans="2:20">
      <c r="D3" s="2"/>
      <c r="E3" s="4"/>
      <c r="F3" s="4"/>
      <c r="G3" s="4"/>
      <c r="H3" s="16" t="s">
        <v>26</v>
      </c>
      <c r="I3" s="16"/>
      <c r="J3" s="18" t="str">
        <f>CONCATENATE("ФЧ=",ROUND(J2/(1-J2),1))</f>
        <v>ФЧ=39</v>
      </c>
      <c r="K3" s="4"/>
      <c r="L3" s="4"/>
      <c r="M3" s="4"/>
      <c r="N3" s="18" t="str">
        <f>CONCATENATE("ФЧ=",ROUND(N2/(1-N2),1))</f>
        <v>ФЧ=19</v>
      </c>
      <c r="O3" s="4"/>
      <c r="P3" s="4"/>
      <c r="Q3" s="4"/>
      <c r="R3" s="18" t="str">
        <f>CONCATENATE("ФЧ=",ROUND(R2/(1-R2),1))</f>
        <v>ФЧ=15</v>
      </c>
      <c r="S3" s="4"/>
      <c r="T3" s="4"/>
    </row>
    <row r="4" spans="2:20">
      <c r="D4" s="2"/>
      <c r="E4" s="4"/>
      <c r="F4" s="4"/>
      <c r="G4" s="4"/>
      <c r="H4" s="16"/>
      <c r="I4" s="16"/>
      <c r="J4" s="20"/>
      <c r="K4" s="4"/>
      <c r="L4" s="4"/>
      <c r="M4" s="4"/>
      <c r="N4" s="20"/>
      <c r="O4" s="4"/>
      <c r="P4" s="4"/>
      <c r="Q4" s="4"/>
      <c r="R4" s="20"/>
      <c r="S4" s="4"/>
      <c r="T4" s="4"/>
    </row>
    <row r="5" spans="2:20" ht="14.1" customHeight="1">
      <c r="B5">
        <f t="shared" ref="B5:B24" si="0">B6+1</f>
        <v>50</v>
      </c>
      <c r="C5">
        <f t="shared" ref="C5:C54" si="1">C$55</f>
        <v>15</v>
      </c>
      <c r="D5" s="2">
        <f t="shared" ref="D5:D52" si="2">$D$66*POWER(D6,$C$66)+$D$67*POWER(D6,$C$67)+$D$68*POWER(D6,$C$68)+$D$69*POWER(D6,$C$69)+$D$70*POWER(D6,$C$70)+$D$71*POWER(D6,$C$71)+$D$72*POWER(D6,$C$72)+0.15</f>
        <v>96.659011513260623</v>
      </c>
      <c r="E5" s="4">
        <f>POWER(10,$F$66*POWER(D6,$C$66)+$F$67*POWER(D6,$C$67)+$F$68*POWER(D6,$C$68)+$F$69*POWER(D6,$C$69)+$F$70*POWER(D6,$C$70)+$F$71*POWER(D6,$C$71)+$F$72*POWER(D6,$C$72))+0.101</f>
        <v>0.95033968404636426</v>
      </c>
      <c r="F5" s="4">
        <f t="shared" ref="F5:F24" si="3">E5*F6</f>
        <v>0.16747479243285648</v>
      </c>
      <c r="G5" s="4">
        <f t="shared" ref="G5:G24" si="4">F5*C5/1000</f>
        <v>2.512121886492847E-3</v>
      </c>
      <c r="H5" s="19">
        <f t="shared" ref="H5:H24" si="5">G5/$G$2</f>
        <v>4.9026690881928446E-3</v>
      </c>
      <c r="I5" s="19"/>
      <c r="J5" s="4">
        <f>E5/$J$2</f>
        <v>0.97470736825268134</v>
      </c>
      <c r="K5" s="4">
        <f>J5*K6</f>
        <v>0.59390729978523604</v>
      </c>
      <c r="L5" s="4">
        <f t="shared" ref="L5:L24" si="6">K5*C5/1000</f>
        <v>8.9086094967785398E-3</v>
      </c>
      <c r="M5" s="4"/>
      <c r="N5" s="4">
        <f t="shared" ref="N5:N52" si="7">E5/$N$2</f>
        <v>1.0003575621540677</v>
      </c>
      <c r="O5" s="4">
        <f t="shared" ref="O5:O52" si="8">N5*O6</f>
        <v>2.1765526836622642</v>
      </c>
      <c r="P5" s="4">
        <f t="shared" ref="P5:P36" si="9">O5*C5/1000</f>
        <v>3.2648290254933959E-2</v>
      </c>
      <c r="Q5" s="4"/>
      <c r="R5" s="4">
        <f t="shared" ref="R5:R52" si="10">E5/$R$2</f>
        <v>1.0136956629827885</v>
      </c>
      <c r="S5" s="4">
        <f t="shared" ref="S5:S52" si="11">R5*S6</f>
        <v>4.2207111166168403</v>
      </c>
      <c r="T5" s="4">
        <f t="shared" ref="T5:T36" si="12">S5*C5/1000</f>
        <v>6.3310666749252606E-2</v>
      </c>
    </row>
    <row r="6" spans="2:20" ht="14.1" customHeight="1">
      <c r="B6">
        <f t="shared" si="0"/>
        <v>49</v>
      </c>
      <c r="C6">
        <f t="shared" si="1"/>
        <v>15</v>
      </c>
      <c r="D6" s="2">
        <f t="shared" si="2"/>
        <v>96.659011513261873</v>
      </c>
      <c r="E6" s="4">
        <f t="shared" ref="E6:E52" si="13">POWER(10,$F$66*POWER(D7,$C$66)+$F$67*POWER(D7,$C$67)+$F$68*POWER(D7,$C$68)+$F$69*POWER(D7,$C$69)+$F$70*POWER(D7,$C$70)+$F$71*POWER(D7,$C$71)+$F$72*POWER(D7,$C$72))+0.101</f>
        <v>0.9503396840463384</v>
      </c>
      <c r="F6" s="4">
        <f t="shared" si="3"/>
        <v>0.17622624335730241</v>
      </c>
      <c r="G6" s="4">
        <f t="shared" si="4"/>
        <v>2.6433936503595361E-3</v>
      </c>
      <c r="H6" s="19">
        <f t="shared" si="5"/>
        <v>5.1588596903774653E-3</v>
      </c>
      <c r="I6" s="19"/>
      <c r="J6" s="4">
        <f t="shared" ref="J6:J24" si="14">E6/$J$2</f>
        <v>0.9747073682526548</v>
      </c>
      <c r="K6" s="4">
        <f t="shared" ref="K6:K24" si="15">J6*K7</f>
        <v>0.60931856999286849</v>
      </c>
      <c r="L6" s="4">
        <f t="shared" si="6"/>
        <v>9.1397785498930264E-3</v>
      </c>
      <c r="M6" s="4"/>
      <c r="N6" s="4">
        <f t="shared" si="7"/>
        <v>1.0003575621540404</v>
      </c>
      <c r="O6" s="4">
        <f t="shared" si="8"/>
        <v>2.1757747089705588</v>
      </c>
      <c r="P6" s="4">
        <f t="shared" si="9"/>
        <v>3.2636620634558383E-2</v>
      </c>
      <c r="Q6" s="4"/>
      <c r="R6" s="4">
        <f t="shared" si="10"/>
        <v>1.0136956629827609</v>
      </c>
      <c r="S6" s="4">
        <f t="shared" si="11"/>
        <v>4.1636866672561705</v>
      </c>
      <c r="T6" s="4">
        <f t="shared" si="12"/>
        <v>6.2455300008842557E-2</v>
      </c>
    </row>
    <row r="7" spans="2:20" ht="14.1" customHeight="1">
      <c r="B7">
        <f t="shared" si="0"/>
        <v>48</v>
      </c>
      <c r="C7">
        <f t="shared" si="1"/>
        <v>15</v>
      </c>
      <c r="D7" s="2">
        <f t="shared" si="2"/>
        <v>96.659011513262556</v>
      </c>
      <c r="E7" s="4">
        <f t="shared" si="13"/>
        <v>0.95033968404635827</v>
      </c>
      <c r="F7" s="4">
        <f t="shared" si="3"/>
        <v>0.18543500425760359</v>
      </c>
      <c r="G7" s="4">
        <f t="shared" si="4"/>
        <v>2.7815250638640538E-3</v>
      </c>
      <c r="H7" s="19">
        <f t="shared" si="5"/>
        <v>5.4284376176023394E-3</v>
      </c>
      <c r="I7" s="19"/>
      <c r="J7" s="4">
        <f t="shared" si="14"/>
        <v>0.97470736825267512</v>
      </c>
      <c r="K7" s="4">
        <f t="shared" si="15"/>
        <v>0.62512974646450647</v>
      </c>
      <c r="L7" s="4">
        <f t="shared" si="6"/>
        <v>9.3769461969675973E-3</v>
      </c>
      <c r="M7" s="4"/>
      <c r="N7" s="4">
        <f t="shared" si="7"/>
        <v>1.0003575621540615</v>
      </c>
      <c r="O7" s="4">
        <f t="shared" si="8"/>
        <v>2.1749970123537903</v>
      </c>
      <c r="P7" s="4">
        <f t="shared" si="9"/>
        <v>3.262495518530685E-2</v>
      </c>
      <c r="Q7" s="4"/>
      <c r="R7" s="4">
        <f t="shared" si="10"/>
        <v>1.0136956629827822</v>
      </c>
      <c r="S7" s="4">
        <f t="shared" si="11"/>
        <v>4.1074326539039152</v>
      </c>
      <c r="T7" s="4">
        <f t="shared" si="12"/>
        <v>6.1611489808558732E-2</v>
      </c>
    </row>
    <row r="8" spans="2:20" ht="14.1" customHeight="1">
      <c r="B8">
        <f t="shared" si="0"/>
        <v>47</v>
      </c>
      <c r="C8">
        <f t="shared" si="1"/>
        <v>15</v>
      </c>
      <c r="D8" s="2">
        <f t="shared" si="2"/>
        <v>96.659011513261987</v>
      </c>
      <c r="E8" s="4">
        <f t="shared" si="13"/>
        <v>0.950339684046414</v>
      </c>
      <c r="F8" s="4">
        <f t="shared" si="3"/>
        <v>0.19512497201848716</v>
      </c>
      <c r="G8" s="4">
        <f t="shared" si="4"/>
        <v>2.9268745802773074E-3</v>
      </c>
      <c r="H8" s="19">
        <f t="shared" si="5"/>
        <v>5.7121024289853144E-3</v>
      </c>
      <c r="I8" s="19"/>
      <c r="J8" s="4">
        <f t="shared" si="14"/>
        <v>0.9747073682527323</v>
      </c>
      <c r="K8" s="4">
        <f t="shared" si="15"/>
        <v>0.64135120634735265</v>
      </c>
      <c r="L8" s="4">
        <f t="shared" si="6"/>
        <v>9.6202680952102906E-3</v>
      </c>
      <c r="M8" s="4"/>
      <c r="N8" s="4">
        <f t="shared" si="7"/>
        <v>1.0003575621541201</v>
      </c>
      <c r="O8" s="4">
        <f t="shared" si="8"/>
        <v>2.17421959371246</v>
      </c>
      <c r="P8" s="4">
        <f t="shared" si="9"/>
        <v>3.2613293905686902E-2</v>
      </c>
      <c r="Q8" s="4"/>
      <c r="R8" s="4">
        <f t="shared" si="10"/>
        <v>1.0136956629828415</v>
      </c>
      <c r="S8" s="4">
        <f t="shared" si="11"/>
        <v>4.0519386674871081</v>
      </c>
      <c r="T8" s="4">
        <f t="shared" si="12"/>
        <v>6.077908001230662E-2</v>
      </c>
    </row>
    <row r="9" spans="2:20" ht="14.1" customHeight="1">
      <c r="B9">
        <f t="shared" si="0"/>
        <v>46</v>
      </c>
      <c r="C9">
        <f t="shared" si="1"/>
        <v>15</v>
      </c>
      <c r="D9" s="2">
        <f t="shared" si="2"/>
        <v>96.659011513260623</v>
      </c>
      <c r="E9" s="4">
        <f t="shared" si="13"/>
        <v>0.95033968404636426</v>
      </c>
      <c r="F9" s="4">
        <f t="shared" si="3"/>
        <v>0.20532129226433249</v>
      </c>
      <c r="G9" s="4">
        <f t="shared" si="4"/>
        <v>3.0798193839649875E-3</v>
      </c>
      <c r="H9" s="19">
        <f t="shared" si="5"/>
        <v>6.0105902393384003E-3</v>
      </c>
      <c r="I9" s="19"/>
      <c r="J9" s="4">
        <f t="shared" si="14"/>
        <v>0.97470736825268134</v>
      </c>
      <c r="K9" s="4">
        <f t="shared" si="15"/>
        <v>0.65799359606467689</v>
      </c>
      <c r="L9" s="4">
        <f t="shared" si="6"/>
        <v>9.8699039409701535E-3</v>
      </c>
      <c r="M9" s="4"/>
      <c r="N9" s="4">
        <f t="shared" si="7"/>
        <v>1.0003575621540677</v>
      </c>
      <c r="O9" s="4">
        <f t="shared" si="8"/>
        <v>2.1734424529471283</v>
      </c>
      <c r="P9" s="4">
        <f t="shared" si="9"/>
        <v>3.2601636794206926E-2</v>
      </c>
      <c r="Q9" s="4"/>
      <c r="R9" s="4">
        <f t="shared" si="10"/>
        <v>1.0136956629827885</v>
      </c>
      <c r="S9" s="4">
        <f t="shared" si="11"/>
        <v>3.9971944395659254</v>
      </c>
      <c r="T9" s="4">
        <f t="shared" si="12"/>
        <v>5.9957916593488883E-2</v>
      </c>
    </row>
    <row r="10" spans="2:20" ht="14.1" customHeight="1">
      <c r="B10">
        <f t="shared" si="0"/>
        <v>45</v>
      </c>
      <c r="C10">
        <f t="shared" si="1"/>
        <v>15</v>
      </c>
      <c r="D10" s="2">
        <f t="shared" si="2"/>
        <v>96.659011513261873</v>
      </c>
      <c r="E10" s="4">
        <f t="shared" si="13"/>
        <v>0.9503396840463384</v>
      </c>
      <c r="F10" s="4">
        <f t="shared" si="3"/>
        <v>0.21605042461250673</v>
      </c>
      <c r="G10" s="4">
        <f t="shared" si="4"/>
        <v>3.2407563691876011E-3</v>
      </c>
      <c r="H10" s="19">
        <f t="shared" si="5"/>
        <v>6.3246756293985941E-3</v>
      </c>
      <c r="I10" s="19"/>
      <c r="J10" s="4">
        <f t="shared" si="14"/>
        <v>0.9747073682526548</v>
      </c>
      <c r="K10" s="4">
        <f t="shared" si="15"/>
        <v>0.67506783830334172</v>
      </c>
      <c r="L10" s="4">
        <f t="shared" si="6"/>
        <v>1.0126017574550126E-2</v>
      </c>
      <c r="M10" s="4"/>
      <c r="N10" s="4">
        <f t="shared" si="7"/>
        <v>1.0003575621540404</v>
      </c>
      <c r="O10" s="4">
        <f t="shared" si="8"/>
        <v>2.1726655899587142</v>
      </c>
      <c r="P10" s="4">
        <f t="shared" si="9"/>
        <v>3.2589983849380715E-2</v>
      </c>
      <c r="Q10" s="4"/>
      <c r="R10" s="4">
        <f t="shared" si="10"/>
        <v>1.0136956629827609</v>
      </c>
      <c r="S10" s="4">
        <f t="shared" si="11"/>
        <v>3.9431898404341834</v>
      </c>
      <c r="T10" s="4">
        <f t="shared" si="12"/>
        <v>5.9147847606512746E-2</v>
      </c>
    </row>
    <row r="11" spans="2:20" ht="14.1" customHeight="1">
      <c r="B11">
        <f t="shared" si="0"/>
        <v>44</v>
      </c>
      <c r="C11">
        <f t="shared" si="1"/>
        <v>15</v>
      </c>
      <c r="D11" s="2">
        <f t="shared" si="2"/>
        <v>96.659011513262556</v>
      </c>
      <c r="E11" s="4">
        <f t="shared" si="13"/>
        <v>0.95033968404639912</v>
      </c>
      <c r="F11" s="4">
        <f t="shared" si="3"/>
        <v>0.22734021133644688</v>
      </c>
      <c r="G11" s="4">
        <f t="shared" si="4"/>
        <v>3.4101031700467031E-3</v>
      </c>
      <c r="H11" s="19">
        <f t="shared" si="5"/>
        <v>6.6551736558758748E-3</v>
      </c>
      <c r="I11" s="19"/>
      <c r="J11" s="4">
        <f t="shared" si="14"/>
        <v>0.97470736825271709</v>
      </c>
      <c r="K11" s="4">
        <f t="shared" si="15"/>
        <v>0.69258513918236508</v>
      </c>
      <c r="L11" s="4">
        <f t="shared" si="6"/>
        <v>1.0388777087735477E-2</v>
      </c>
      <c r="M11" s="4"/>
      <c r="N11" s="4">
        <f t="shared" si="7"/>
        <v>1.0003575621541043</v>
      </c>
      <c r="O11" s="4">
        <f t="shared" si="8"/>
        <v>2.1718890046478756</v>
      </c>
      <c r="P11" s="4">
        <f t="shared" si="9"/>
        <v>3.2578335069718134E-2</v>
      </c>
      <c r="Q11" s="4"/>
      <c r="R11" s="4">
        <f t="shared" si="10"/>
        <v>1.0136956629828258</v>
      </c>
      <c r="S11" s="4">
        <f t="shared" si="11"/>
        <v>3.8899148772438243</v>
      </c>
      <c r="T11" s="4">
        <f t="shared" si="12"/>
        <v>5.8348723158657363E-2</v>
      </c>
    </row>
    <row r="12" spans="2:20" ht="14.1" customHeight="1">
      <c r="B12">
        <f t="shared" si="0"/>
        <v>43</v>
      </c>
      <c r="C12">
        <f t="shared" si="1"/>
        <v>15</v>
      </c>
      <c r="D12" s="2">
        <f t="shared" si="2"/>
        <v>96.65901151326085</v>
      </c>
      <c r="E12" s="4">
        <f t="shared" si="13"/>
        <v>0.95033968404643554</v>
      </c>
      <c r="F12" s="4">
        <f t="shared" si="3"/>
        <v>0.23921994961682277</v>
      </c>
      <c r="G12" s="4">
        <f t="shared" si="4"/>
        <v>3.5882992442523415E-3</v>
      </c>
      <c r="H12" s="19">
        <f t="shared" si="5"/>
        <v>7.0029419665389283E-3</v>
      </c>
      <c r="I12" s="19"/>
      <c r="J12" s="4">
        <f t="shared" si="14"/>
        <v>0.97470736825275439</v>
      </c>
      <c r="K12" s="4">
        <f t="shared" si="15"/>
        <v>0.710556995607727</v>
      </c>
      <c r="L12" s="4">
        <f t="shared" si="6"/>
        <v>1.0658354934115906E-2</v>
      </c>
      <c r="M12" s="4"/>
      <c r="N12" s="4">
        <f t="shared" si="7"/>
        <v>1.0003575621541427</v>
      </c>
      <c r="O12" s="4">
        <f t="shared" si="8"/>
        <v>2.1711126969151633</v>
      </c>
      <c r="P12" s="4">
        <f t="shared" si="9"/>
        <v>3.2566690453727447E-2</v>
      </c>
      <c r="Q12" s="4"/>
      <c r="R12" s="4">
        <f t="shared" si="10"/>
        <v>1.0136956629828646</v>
      </c>
      <c r="S12" s="4">
        <f t="shared" si="11"/>
        <v>3.8373596921561735</v>
      </c>
      <c r="T12" s="4">
        <f t="shared" si="12"/>
        <v>5.7560395382342602E-2</v>
      </c>
    </row>
    <row r="13" spans="2:20" ht="14.1" customHeight="1">
      <c r="B13">
        <f t="shared" si="0"/>
        <v>42</v>
      </c>
      <c r="C13">
        <f t="shared" si="1"/>
        <v>15</v>
      </c>
      <c r="D13" s="2">
        <f t="shared" si="2"/>
        <v>96.659011513260054</v>
      </c>
      <c r="E13" s="4">
        <f t="shared" si="13"/>
        <v>0.95033968404638358</v>
      </c>
      <c r="F13" s="4">
        <f t="shared" si="3"/>
        <v>0.25172046756824057</v>
      </c>
      <c r="G13" s="4">
        <f t="shared" si="4"/>
        <v>3.7758070135236084E-3</v>
      </c>
      <c r="H13" s="19">
        <f t="shared" si="5"/>
        <v>7.3688830258263217E-3</v>
      </c>
      <c r="I13" s="19"/>
      <c r="J13" s="4">
        <f t="shared" si="14"/>
        <v>0.9747073682527011</v>
      </c>
      <c r="K13" s="4">
        <f t="shared" si="15"/>
        <v>0.72899520281811414</v>
      </c>
      <c r="L13" s="4">
        <f t="shared" si="6"/>
        <v>1.0934928042271712E-2</v>
      </c>
      <c r="M13" s="4"/>
      <c r="N13" s="4">
        <f t="shared" si="7"/>
        <v>1.0003575621540881</v>
      </c>
      <c r="O13" s="4">
        <f t="shared" si="8"/>
        <v>2.170336666661417</v>
      </c>
      <c r="P13" s="4">
        <f t="shared" si="9"/>
        <v>3.2555049999921253E-2</v>
      </c>
      <c r="Q13" s="4"/>
      <c r="R13" s="4">
        <f t="shared" si="10"/>
        <v>1.0136956629828091</v>
      </c>
      <c r="S13" s="4">
        <f t="shared" si="11"/>
        <v>3.785514560518584</v>
      </c>
      <c r="T13" s="4">
        <f t="shared" si="12"/>
        <v>5.6782718407778758E-2</v>
      </c>
    </row>
    <row r="14" spans="2:20" ht="14.1" customHeight="1">
      <c r="B14">
        <f t="shared" si="0"/>
        <v>41</v>
      </c>
      <c r="C14">
        <f t="shared" si="1"/>
        <v>15</v>
      </c>
      <c r="D14" s="2">
        <f t="shared" si="2"/>
        <v>96.659011513261419</v>
      </c>
      <c r="E14" s="4">
        <f t="shared" si="13"/>
        <v>0.95033968404646429</v>
      </c>
      <c r="F14" s="4">
        <f t="shared" si="3"/>
        <v>0.26487420423869701</v>
      </c>
      <c r="G14" s="4">
        <f t="shared" si="4"/>
        <v>3.9731130635804555E-3</v>
      </c>
      <c r="H14" s="19">
        <f t="shared" si="5"/>
        <v>7.7539464567562633E-3</v>
      </c>
      <c r="I14" s="19"/>
      <c r="J14" s="4">
        <f t="shared" si="14"/>
        <v>0.97470736825278392</v>
      </c>
      <c r="K14" s="4">
        <f t="shared" si="15"/>
        <v>0.74791186212631156</v>
      </c>
      <c r="L14" s="4">
        <f t="shared" si="6"/>
        <v>1.1218677931894672E-2</v>
      </c>
      <c r="M14" s="4"/>
      <c r="N14" s="4">
        <f t="shared" si="7"/>
        <v>1.0003575621541729</v>
      </c>
      <c r="O14" s="4">
        <f t="shared" si="8"/>
        <v>2.1695609137876577</v>
      </c>
      <c r="P14" s="4">
        <f t="shared" si="9"/>
        <v>3.2543413706814864E-2</v>
      </c>
      <c r="Q14" s="4"/>
      <c r="R14" s="4">
        <f t="shared" si="10"/>
        <v>1.0136956629828953</v>
      </c>
      <c r="S14" s="4">
        <f t="shared" si="11"/>
        <v>3.7343698890648023</v>
      </c>
      <c r="T14" s="4">
        <f t="shared" si="12"/>
        <v>5.6015548335972033E-2</v>
      </c>
    </row>
    <row r="15" spans="2:20" ht="14.1" customHeight="1">
      <c r="B15">
        <f t="shared" si="0"/>
        <v>40</v>
      </c>
      <c r="C15">
        <f t="shared" si="1"/>
        <v>15</v>
      </c>
      <c r="D15" s="2">
        <f t="shared" si="2"/>
        <v>96.659011513259259</v>
      </c>
      <c r="E15" s="4">
        <f t="shared" si="13"/>
        <v>0.95033968404655633</v>
      </c>
      <c r="F15" s="4">
        <f t="shared" si="3"/>
        <v>0.27871529378935911</v>
      </c>
      <c r="G15" s="4">
        <f t="shared" si="4"/>
        <v>4.1807294068403862E-3</v>
      </c>
      <c r="H15" s="19">
        <f t="shared" si="5"/>
        <v>8.1591315052115133E-3</v>
      </c>
      <c r="I15" s="19"/>
      <c r="J15" s="4">
        <f t="shared" si="14"/>
        <v>0.97470736825287829</v>
      </c>
      <c r="K15" s="4">
        <f t="shared" si="15"/>
        <v>0.76731938886127882</v>
      </c>
      <c r="L15" s="4">
        <f t="shared" si="6"/>
        <v>1.1509790832919184E-2</v>
      </c>
      <c r="M15" s="4"/>
      <c r="N15" s="4">
        <f t="shared" si="7"/>
        <v>1.00035756215427</v>
      </c>
      <c r="O15" s="4">
        <f t="shared" si="8"/>
        <v>2.1687854381944378</v>
      </c>
      <c r="P15" s="4">
        <f t="shared" si="9"/>
        <v>3.2531781572916564E-2</v>
      </c>
      <c r="Q15" s="4"/>
      <c r="R15" s="4">
        <f t="shared" si="10"/>
        <v>1.0136956629829934</v>
      </c>
      <c r="S15" s="4">
        <f t="shared" si="11"/>
        <v>3.6839162141387347</v>
      </c>
      <c r="T15" s="4">
        <f t="shared" si="12"/>
        <v>5.5258743212081025E-2</v>
      </c>
    </row>
    <row r="16" spans="2:20" ht="14.1" customHeight="1">
      <c r="B16">
        <f t="shared" si="0"/>
        <v>39</v>
      </c>
      <c r="C16">
        <f t="shared" si="1"/>
        <v>15</v>
      </c>
      <c r="D16" s="2">
        <f t="shared" si="2"/>
        <v>96.659011513256985</v>
      </c>
      <c r="E16" s="4">
        <f t="shared" si="13"/>
        <v>0.95033968404669011</v>
      </c>
      <c r="F16" s="4">
        <f t="shared" si="3"/>
        <v>0.29327965407335876</v>
      </c>
      <c r="G16" s="4">
        <f t="shared" si="4"/>
        <v>4.3991948111003808E-3</v>
      </c>
      <c r="H16" s="19">
        <f t="shared" si="5"/>
        <v>8.585489633001377E-3</v>
      </c>
      <c r="I16" s="19"/>
      <c r="J16" s="4">
        <f t="shared" si="14"/>
        <v>0.97470736825301552</v>
      </c>
      <c r="K16" s="4">
        <f t="shared" si="15"/>
        <v>0.78723052051680531</v>
      </c>
      <c r="L16" s="4">
        <f t="shared" si="6"/>
        <v>1.1808457807752078E-2</v>
      </c>
      <c r="M16" s="4"/>
      <c r="N16" s="4">
        <f t="shared" si="7"/>
        <v>1.0003575621544107</v>
      </c>
      <c r="O16" s="4">
        <f t="shared" si="8"/>
        <v>2.168010239782622</v>
      </c>
      <c r="P16" s="4">
        <f t="shared" si="9"/>
        <v>3.2520153596739328E-2</v>
      </c>
      <c r="Q16" s="4"/>
      <c r="R16" s="4">
        <f t="shared" si="10"/>
        <v>1.0136956629831362</v>
      </c>
      <c r="S16" s="4">
        <f t="shared" si="11"/>
        <v>3.634144199944692</v>
      </c>
      <c r="T16" s="4">
        <f t="shared" si="12"/>
        <v>5.4512162999170381E-2</v>
      </c>
    </row>
    <row r="17" spans="2:20" ht="14.1" customHeight="1">
      <c r="B17">
        <f t="shared" si="0"/>
        <v>38</v>
      </c>
      <c r="C17">
        <f t="shared" si="1"/>
        <v>15</v>
      </c>
      <c r="D17" s="2">
        <f t="shared" si="2"/>
        <v>96.659011513253574</v>
      </c>
      <c r="E17" s="4">
        <f t="shared" si="13"/>
        <v>0.95033968404708091</v>
      </c>
      <c r="F17" s="4">
        <f t="shared" si="3"/>
        <v>0.30860507984316687</v>
      </c>
      <c r="G17" s="4">
        <f t="shared" si="4"/>
        <v>4.6290761976475036E-3</v>
      </c>
      <c r="H17" s="19">
        <f t="shared" si="5"/>
        <v>9.0341272464210531E-3</v>
      </c>
      <c r="I17" s="19"/>
      <c r="J17" s="4">
        <f t="shared" si="14"/>
        <v>0.97470736825341631</v>
      </c>
      <c r="K17" s="4">
        <f t="shared" si="15"/>
        <v>0.80765832511122992</v>
      </c>
      <c r="L17" s="4">
        <f t="shared" si="6"/>
        <v>1.2114874876668449E-2</v>
      </c>
      <c r="M17" s="4"/>
      <c r="N17" s="4">
        <f t="shared" si="7"/>
        <v>1.000357562154822</v>
      </c>
      <c r="O17" s="4">
        <f t="shared" si="8"/>
        <v>2.1672353184530411</v>
      </c>
      <c r="P17" s="4">
        <f t="shared" si="9"/>
        <v>3.2508529776795622E-2</v>
      </c>
      <c r="Q17" s="4"/>
      <c r="R17" s="4">
        <f t="shared" si="10"/>
        <v>1.013695662983553</v>
      </c>
      <c r="S17" s="4">
        <f t="shared" si="11"/>
        <v>3.585044636819315</v>
      </c>
      <c r="T17" s="4">
        <f t="shared" si="12"/>
        <v>5.3775669552289726E-2</v>
      </c>
    </row>
    <row r="18" spans="2:20" ht="14.1" customHeight="1">
      <c r="B18">
        <f t="shared" si="0"/>
        <v>37</v>
      </c>
      <c r="C18">
        <f t="shared" si="1"/>
        <v>15</v>
      </c>
      <c r="D18" s="2">
        <f t="shared" si="2"/>
        <v>96.659011513243684</v>
      </c>
      <c r="E18" s="4">
        <f t="shared" si="13"/>
        <v>0.95033968404803981</v>
      </c>
      <c r="F18" s="4">
        <f t="shared" si="3"/>
        <v>0.32473134082852656</v>
      </c>
      <c r="G18" s="4">
        <f t="shared" si="4"/>
        <v>4.8709701124278991E-3</v>
      </c>
      <c r="H18" s="19">
        <f t="shared" si="5"/>
        <v>9.506208567392092E-3</v>
      </c>
      <c r="I18" s="19"/>
      <c r="J18" s="4">
        <f t="shared" si="14"/>
        <v>0.97470736825439985</v>
      </c>
      <c r="K18" s="4">
        <f t="shared" si="15"/>
        <v>0.82861620976404182</v>
      </c>
      <c r="L18" s="4">
        <f t="shared" si="6"/>
        <v>1.2429243146460628E-2</v>
      </c>
      <c r="M18" s="4"/>
      <c r="N18" s="4">
        <f t="shared" si="7"/>
        <v>1.0003575621558314</v>
      </c>
      <c r="O18" s="4">
        <f t="shared" si="8"/>
        <v>2.1664606741060708</v>
      </c>
      <c r="P18" s="4">
        <f t="shared" si="9"/>
        <v>3.2496910111591067E-2</v>
      </c>
      <c r="Q18" s="4"/>
      <c r="R18" s="4">
        <f t="shared" si="10"/>
        <v>1.0136956629845757</v>
      </c>
      <c r="S18" s="4">
        <f t="shared" si="11"/>
        <v>3.5366084395267672</v>
      </c>
      <c r="T18" s="4">
        <f t="shared" si="12"/>
        <v>5.3049126592901508E-2</v>
      </c>
    </row>
    <row r="19" spans="2:20" ht="14.1" customHeight="1">
      <c r="B19">
        <f t="shared" si="0"/>
        <v>36</v>
      </c>
      <c r="C19">
        <f t="shared" si="1"/>
        <v>15</v>
      </c>
      <c r="D19" s="2">
        <f t="shared" si="2"/>
        <v>96.659011513219241</v>
      </c>
      <c r="E19" s="4">
        <f t="shared" si="13"/>
        <v>0.95033968405009628</v>
      </c>
      <c r="F19" s="4">
        <f t="shared" si="3"/>
        <v>0.34170028493949678</v>
      </c>
      <c r="G19" s="4">
        <f t="shared" si="4"/>
        <v>5.1255042740924513E-3</v>
      </c>
      <c r="H19" s="19">
        <f t="shared" si="5"/>
        <v>1.0002958654635692E-2</v>
      </c>
      <c r="I19" s="19"/>
      <c r="J19" s="4">
        <f t="shared" si="14"/>
        <v>0.97470736825650905</v>
      </c>
      <c r="K19" s="4">
        <f t="shared" si="15"/>
        <v>0.85011792949509324</v>
      </c>
      <c r="L19" s="4">
        <f t="shared" si="6"/>
        <v>1.2751768942426399E-2</v>
      </c>
      <c r="M19" s="4"/>
      <c r="N19" s="4">
        <f t="shared" si="7"/>
        <v>1.0003575621579961</v>
      </c>
      <c r="O19" s="4">
        <f t="shared" si="8"/>
        <v>2.1656863066414136</v>
      </c>
      <c r="P19" s="4">
        <f t="shared" si="9"/>
        <v>3.2485294599621205E-2</v>
      </c>
      <c r="Q19" s="4"/>
      <c r="R19" s="4">
        <f t="shared" si="10"/>
        <v>1.0136956629867693</v>
      </c>
      <c r="S19" s="4">
        <f t="shared" si="11"/>
        <v>3.4888266455773325</v>
      </c>
      <c r="T19" s="4">
        <f t="shared" si="12"/>
        <v>5.2332399683659984E-2</v>
      </c>
    </row>
    <row r="20" spans="2:20" ht="14.1" customHeight="1">
      <c r="B20">
        <f t="shared" si="0"/>
        <v>35</v>
      </c>
      <c r="C20">
        <f t="shared" si="1"/>
        <v>15</v>
      </c>
      <c r="D20" s="2">
        <f t="shared" si="2"/>
        <v>96.659011513166945</v>
      </c>
      <c r="E20" s="4">
        <f t="shared" si="13"/>
        <v>0.95033968405455949</v>
      </c>
      <c r="F20" s="4">
        <f t="shared" si="3"/>
        <v>0.35955594686234776</v>
      </c>
      <c r="G20" s="4">
        <f t="shared" si="4"/>
        <v>5.393339202935216E-3</v>
      </c>
      <c r="H20" s="19">
        <f t="shared" si="5"/>
        <v>1.0525666582716749E-2</v>
      </c>
      <c r="I20" s="19"/>
      <c r="J20" s="4">
        <f t="shared" si="14"/>
        <v>0.97470736826108673</v>
      </c>
      <c r="K20" s="4">
        <f t="shared" si="15"/>
        <v>0.87217759625201863</v>
      </c>
      <c r="L20" s="4">
        <f t="shared" si="6"/>
        <v>1.3082663943780279E-2</v>
      </c>
      <c r="M20" s="4"/>
      <c r="N20" s="4">
        <f t="shared" si="7"/>
        <v>1.0003575621626943</v>
      </c>
      <c r="O20" s="4">
        <f t="shared" si="8"/>
        <v>2.1649122159576035</v>
      </c>
      <c r="P20" s="4">
        <f t="shared" si="9"/>
        <v>3.2473683239364053E-2</v>
      </c>
      <c r="Q20" s="4"/>
      <c r="R20" s="4">
        <f t="shared" si="10"/>
        <v>1.0136956629915301</v>
      </c>
      <c r="S20" s="4">
        <f t="shared" si="11"/>
        <v>3.4416904135683062</v>
      </c>
      <c r="T20" s="4">
        <f t="shared" si="12"/>
        <v>5.162535620352459E-2</v>
      </c>
    </row>
    <row r="21" spans="2:20" ht="14.1" customHeight="1">
      <c r="B21">
        <f t="shared" si="0"/>
        <v>34</v>
      </c>
      <c r="C21">
        <f t="shared" si="1"/>
        <v>15</v>
      </c>
      <c r="D21" s="2">
        <f t="shared" si="2"/>
        <v>96.659011513053485</v>
      </c>
      <c r="E21" s="4">
        <f t="shared" si="13"/>
        <v>0.95033968406435354</v>
      </c>
      <c r="F21" s="4">
        <f t="shared" si="3"/>
        <v>0.37834466232992275</v>
      </c>
      <c r="G21" s="4">
        <f t="shared" si="4"/>
        <v>5.6751699349488413E-3</v>
      </c>
      <c r="H21" s="19">
        <f t="shared" si="5"/>
        <v>1.1075688787202605E-2</v>
      </c>
      <c r="I21" s="19"/>
      <c r="J21" s="4">
        <f t="shared" si="14"/>
        <v>0.97470736827113191</v>
      </c>
      <c r="K21" s="4">
        <f t="shared" si="15"/>
        <v>0.89480968817134832</v>
      </c>
      <c r="L21" s="4">
        <f t="shared" si="6"/>
        <v>1.3422145322570226E-2</v>
      </c>
      <c r="M21" s="4"/>
      <c r="N21" s="4">
        <f t="shared" si="7"/>
        <v>1.0003575621730039</v>
      </c>
      <c r="O21" s="4">
        <f t="shared" si="8"/>
        <v>2.1641384019502325</v>
      </c>
      <c r="P21" s="4">
        <f t="shared" si="9"/>
        <v>3.2462076029253488E-2</v>
      </c>
      <c r="Q21" s="4"/>
      <c r="R21" s="4">
        <f t="shared" si="10"/>
        <v>1.0136956630019771</v>
      </c>
      <c r="S21" s="4">
        <f t="shared" si="11"/>
        <v>3.3951910215453522</v>
      </c>
      <c r="T21" s="4">
        <f t="shared" si="12"/>
        <v>5.0927865323180284E-2</v>
      </c>
    </row>
    <row r="22" spans="2:20" ht="14.1" customHeight="1">
      <c r="B22">
        <f t="shared" si="0"/>
        <v>33</v>
      </c>
      <c r="C22">
        <f t="shared" si="1"/>
        <v>15</v>
      </c>
      <c r="D22" s="2">
        <f t="shared" si="2"/>
        <v>96.659011512804511</v>
      </c>
      <c r="E22" s="4">
        <f t="shared" si="13"/>
        <v>0.95033968408592073</v>
      </c>
      <c r="F22" s="4">
        <f t="shared" si="3"/>
        <v>0.39811518836279874</v>
      </c>
      <c r="G22" s="4">
        <f t="shared" si="4"/>
        <v>5.9717278254419809E-3</v>
      </c>
      <c r="H22" s="19">
        <f t="shared" si="5"/>
        <v>1.1654452584611419E-2</v>
      </c>
      <c r="I22" s="19"/>
      <c r="J22" s="4">
        <f t="shared" si="14"/>
        <v>0.97470736829325211</v>
      </c>
      <c r="K22" s="4">
        <f t="shared" si="15"/>
        <v>0.91802905907903365</v>
      </c>
      <c r="L22" s="4">
        <f t="shared" si="6"/>
        <v>1.3770435886185504E-2</v>
      </c>
      <c r="M22" s="4"/>
      <c r="N22" s="4">
        <f t="shared" si="7"/>
        <v>1.0003575621957062</v>
      </c>
      <c r="O22" s="4">
        <f t="shared" si="8"/>
        <v>2.1633648645082788</v>
      </c>
      <c r="P22" s="4">
        <f t="shared" si="9"/>
        <v>3.2450472967624176E-2</v>
      </c>
      <c r="Q22" s="4"/>
      <c r="R22" s="4">
        <f t="shared" si="10"/>
        <v>1.013695663024982</v>
      </c>
      <c r="S22" s="4">
        <f t="shared" si="11"/>
        <v>3.3493198653832361</v>
      </c>
      <c r="T22" s="4">
        <f t="shared" si="12"/>
        <v>5.0239797980748541E-2</v>
      </c>
    </row>
    <row r="23" spans="2:20" ht="14.1" customHeight="1">
      <c r="B23">
        <f t="shared" si="0"/>
        <v>32</v>
      </c>
      <c r="C23">
        <f t="shared" si="1"/>
        <v>15</v>
      </c>
      <c r="D23" s="2">
        <f t="shared" si="2"/>
        <v>96.659011512255859</v>
      </c>
      <c r="E23" s="4">
        <f t="shared" si="13"/>
        <v>0.95033968413325109</v>
      </c>
      <c r="F23" s="4">
        <f t="shared" si="3"/>
        <v>0.4189188297926586</v>
      </c>
      <c r="G23" s="4">
        <f t="shared" si="4"/>
        <v>6.2837824468898792E-3</v>
      </c>
      <c r="H23" s="19">
        <f t="shared" si="5"/>
        <v>1.2263459876266449E-2</v>
      </c>
      <c r="I23" s="19"/>
      <c r="J23" s="4">
        <f t="shared" si="14"/>
        <v>0.97470736834179605</v>
      </c>
      <c r="K23" s="4">
        <f t="shared" si="15"/>
        <v>0.94185094823540294</v>
      </c>
      <c r="L23" s="4">
        <f t="shared" si="6"/>
        <v>1.4127764223531044E-2</v>
      </c>
      <c r="M23" s="4"/>
      <c r="N23" s="4">
        <f t="shared" si="7"/>
        <v>1.0003575622455274</v>
      </c>
      <c r="O23" s="4">
        <f t="shared" si="8"/>
        <v>2.1625916035061135</v>
      </c>
      <c r="P23" s="4">
        <f t="shared" si="9"/>
        <v>3.2438874052591701E-2</v>
      </c>
      <c r="Q23" s="4"/>
      <c r="R23" s="4">
        <f t="shared" si="10"/>
        <v>1.0136956630754679</v>
      </c>
      <c r="S23" s="4">
        <f t="shared" si="11"/>
        <v>3.3040684571821965</v>
      </c>
      <c r="T23" s="4">
        <f t="shared" si="12"/>
        <v>4.9561026857732948E-2</v>
      </c>
    </row>
    <row r="24" spans="2:20" ht="14.1" customHeight="1">
      <c r="B24">
        <f t="shared" si="0"/>
        <v>31</v>
      </c>
      <c r="C24">
        <f t="shared" si="1"/>
        <v>15</v>
      </c>
      <c r="D24" s="2">
        <f t="shared" si="2"/>
        <v>96.659011511052256</v>
      </c>
      <c r="E24" s="4">
        <f t="shared" si="13"/>
        <v>0.9503396842370867</v>
      </c>
      <c r="F24" s="4">
        <f t="shared" si="3"/>
        <v>0.44080957239487462</v>
      </c>
      <c r="G24" s="4">
        <f t="shared" si="4"/>
        <v>6.6121435859231191E-3</v>
      </c>
      <c r="H24" s="19">
        <f t="shared" si="5"/>
        <v>1.2904291045628836E-2</v>
      </c>
      <c r="I24" s="19"/>
      <c r="J24" s="4">
        <f t="shared" si="14"/>
        <v>0.97470736844829409</v>
      </c>
      <c r="K24" s="4">
        <f t="shared" si="15"/>
        <v>0.96629099032842081</v>
      </c>
      <c r="L24" s="4">
        <f t="shared" si="6"/>
        <v>1.4494364854926311E-2</v>
      </c>
      <c r="M24" s="4"/>
      <c r="N24" s="4">
        <f t="shared" si="7"/>
        <v>1.0003575623548282</v>
      </c>
      <c r="O24" s="4">
        <f t="shared" si="8"/>
        <v>2.1618186187863571</v>
      </c>
      <c r="P24" s="4">
        <f t="shared" si="9"/>
        <v>3.2427279281795354E-2</v>
      </c>
      <c r="Q24" s="4"/>
      <c r="R24" s="4">
        <f t="shared" si="10"/>
        <v>1.0136956631862257</v>
      </c>
      <c r="S24" s="4">
        <f t="shared" si="11"/>
        <v>3.259428423672968</v>
      </c>
      <c r="T24" s="4">
        <f t="shared" si="12"/>
        <v>4.8891426355094525E-2</v>
      </c>
    </row>
    <row r="25" spans="2:20" ht="14.1" customHeight="1">
      <c r="B25">
        <f t="shared" ref="B25:B29" si="16">B26+1</f>
        <v>30</v>
      </c>
      <c r="C25">
        <f t="shared" si="1"/>
        <v>15</v>
      </c>
      <c r="D25" s="2">
        <f t="shared" si="2"/>
        <v>96.659011508411652</v>
      </c>
      <c r="E25" s="4">
        <f t="shared" si="13"/>
        <v>0.9503396844652221</v>
      </c>
      <c r="F25" s="4">
        <f t="shared" ref="F25:F29" si="17">E25*F26</f>
        <v>0.46384422297249173</v>
      </c>
      <c r="G25" s="4">
        <f t="shared" ref="G25:G29" si="18">F25*C25/1000</f>
        <v>6.9576633445873753E-3</v>
      </c>
      <c r="H25" s="19">
        <f t="shared" ref="H25:H29" si="19">G25/$G$2</f>
        <v>1.3578609059126197E-2</v>
      </c>
      <c r="I25" s="19"/>
      <c r="J25" s="4">
        <f t="shared" ref="J25:J29" si="20">E25/$J$2</f>
        <v>0.97470736868227914</v>
      </c>
      <c r="K25" s="4">
        <f t="shared" ref="K25:K29" si="21">J25*K26</f>
        <v>0.99136522571561969</v>
      </c>
      <c r="L25" s="4">
        <f t="shared" ref="L25:L29" si="22">K25*C25/1000</f>
        <v>1.4870478385734295E-2</v>
      </c>
      <c r="M25" s="4"/>
      <c r="N25" s="4">
        <f t="shared" si="7"/>
        <v>1.0003575625949708</v>
      </c>
      <c r="O25" s="4">
        <f t="shared" si="8"/>
        <v>2.161045910121842</v>
      </c>
      <c r="P25" s="4">
        <f t="shared" si="9"/>
        <v>3.2415688651827632E-2</v>
      </c>
      <c r="Q25" s="4"/>
      <c r="R25" s="4">
        <f t="shared" si="10"/>
        <v>1.0136956634295702</v>
      </c>
      <c r="S25" s="4">
        <f t="shared" si="11"/>
        <v>3.2153915046139243</v>
      </c>
      <c r="T25" s="4">
        <f t="shared" si="12"/>
        <v>4.8230872569208862E-2</v>
      </c>
    </row>
    <row r="26" spans="2:20" ht="14.1" customHeight="1">
      <c r="B26">
        <f t="shared" si="16"/>
        <v>29</v>
      </c>
      <c r="C26">
        <f t="shared" si="1"/>
        <v>15</v>
      </c>
      <c r="D26" s="2">
        <f t="shared" si="2"/>
        <v>96.659011502609758</v>
      </c>
      <c r="E26" s="4">
        <f t="shared" si="13"/>
        <v>0.95033968496645227</v>
      </c>
      <c r="F26" s="4">
        <f t="shared" si="17"/>
        <v>0.48808255674759859</v>
      </c>
      <c r="G26" s="4">
        <f t="shared" si="18"/>
        <v>7.3212383512139788E-3</v>
      </c>
      <c r="H26" s="19">
        <f t="shared" si="19"/>
        <v>1.4288163780898188E-2</v>
      </c>
      <c r="I26" s="19"/>
      <c r="J26" s="4">
        <f t="shared" si="20"/>
        <v>0.97470736919636136</v>
      </c>
      <c r="K26" s="4">
        <f t="shared" si="21"/>
        <v>1.0170901109077082</v>
      </c>
      <c r="L26" s="4">
        <f t="shared" si="22"/>
        <v>1.5256351663615624E-2</v>
      </c>
      <c r="M26" s="4"/>
      <c r="N26" s="4">
        <f t="shared" si="7"/>
        <v>1.0003575631225814</v>
      </c>
      <c r="O26" s="4">
        <f t="shared" si="8"/>
        <v>2.1602734771315122</v>
      </c>
      <c r="P26" s="4">
        <f t="shared" si="9"/>
        <v>3.2404102156972682E-2</v>
      </c>
      <c r="Q26" s="4"/>
      <c r="R26" s="4">
        <f t="shared" si="10"/>
        <v>1.0136956639642158</v>
      </c>
      <c r="S26" s="4">
        <f t="shared" si="11"/>
        <v>3.1719495511458544</v>
      </c>
      <c r="T26" s="4">
        <f t="shared" si="12"/>
        <v>4.7579243267187814E-2</v>
      </c>
    </row>
    <row r="27" spans="2:20" ht="14.1" customHeight="1">
      <c r="B27">
        <f t="shared" si="16"/>
        <v>28</v>
      </c>
      <c r="C27">
        <f t="shared" si="1"/>
        <v>15</v>
      </c>
      <c r="D27" s="2">
        <f t="shared" si="2"/>
        <v>96.659011489862962</v>
      </c>
      <c r="E27" s="4">
        <f t="shared" si="13"/>
        <v>0.95033968606706221</v>
      </c>
      <c r="F27" s="4">
        <f t="shared" si="17"/>
        <v>0.51358747242553415</v>
      </c>
      <c r="G27" s="4">
        <f t="shared" si="18"/>
        <v>7.7038120863830118E-3</v>
      </c>
      <c r="H27" s="19">
        <f t="shared" si="19"/>
        <v>1.5034796512157198E-2</v>
      </c>
      <c r="I27" s="19"/>
      <c r="J27" s="4">
        <f t="shared" si="20"/>
        <v>0.97470737032519206</v>
      </c>
      <c r="K27" s="4">
        <f t="shared" si="21"/>
        <v>1.0434825292705965</v>
      </c>
      <c r="L27" s="4">
        <f t="shared" si="22"/>
        <v>1.5652237939058948E-2</v>
      </c>
      <c r="M27" s="4"/>
      <c r="N27" s="4">
        <f t="shared" si="7"/>
        <v>1.0003575642811182</v>
      </c>
      <c r="O27" s="4">
        <f t="shared" si="8"/>
        <v>2.1595013190966372</v>
      </c>
      <c r="P27" s="4">
        <f t="shared" si="9"/>
        <v>3.239251978644956E-2</v>
      </c>
      <c r="Q27" s="4"/>
      <c r="R27" s="4">
        <f t="shared" si="10"/>
        <v>1.0136956651381996</v>
      </c>
      <c r="S27" s="4">
        <f t="shared" si="11"/>
        <v>3.1290945240324382</v>
      </c>
      <c r="T27" s="4">
        <f t="shared" si="12"/>
        <v>4.6936417860486572E-2</v>
      </c>
    </row>
    <row r="28" spans="2:20" ht="14.1" customHeight="1">
      <c r="B28">
        <f t="shared" si="16"/>
        <v>27</v>
      </c>
      <c r="C28">
        <f t="shared" si="1"/>
        <v>15</v>
      </c>
      <c r="D28" s="2">
        <f t="shared" si="2"/>
        <v>96.659011461873149</v>
      </c>
      <c r="E28" s="4">
        <f t="shared" si="13"/>
        <v>0.95033968848424277</v>
      </c>
      <c r="F28" s="4">
        <f t="shared" si="17"/>
        <v>0.5404251552947269</v>
      </c>
      <c r="G28" s="4">
        <f t="shared" si="18"/>
        <v>8.1063773294209034E-3</v>
      </c>
      <c r="H28" s="19">
        <f t="shared" si="19"/>
        <v>1.5820444765784772E-2</v>
      </c>
      <c r="I28" s="19"/>
      <c r="J28" s="4">
        <f t="shared" si="20"/>
        <v>0.9747073728043516</v>
      </c>
      <c r="K28" s="4">
        <f t="shared" si="21"/>
        <v>1.0705598018843943</v>
      </c>
      <c r="L28" s="4">
        <f t="shared" si="22"/>
        <v>1.6058397028265916E-2</v>
      </c>
      <c r="M28" s="4"/>
      <c r="N28" s="4">
        <f t="shared" si="7"/>
        <v>1.0003575668255187</v>
      </c>
      <c r="O28" s="4">
        <f t="shared" si="8"/>
        <v>2.1587294345582406</v>
      </c>
      <c r="P28" s="4">
        <f t="shared" si="9"/>
        <v>3.2380941518373611E-2</v>
      </c>
      <c r="Q28" s="4"/>
      <c r="R28" s="4">
        <f t="shared" si="10"/>
        <v>1.0136956677165256</v>
      </c>
      <c r="S28" s="4">
        <f t="shared" si="11"/>
        <v>3.0868184916286889</v>
      </c>
      <c r="T28" s="4">
        <f t="shared" si="12"/>
        <v>4.630227737443033E-2</v>
      </c>
    </row>
    <row r="29" spans="2:20" ht="14.1" customHeight="1">
      <c r="B29">
        <f t="shared" si="16"/>
        <v>26</v>
      </c>
      <c r="C29">
        <f t="shared" si="1"/>
        <v>15</v>
      </c>
      <c r="D29" s="2">
        <f t="shared" si="2"/>
        <v>96.659011400401425</v>
      </c>
      <c r="E29" s="4">
        <f t="shared" si="13"/>
        <v>0.95033969379252325</v>
      </c>
      <c r="F29" s="4">
        <f t="shared" si="17"/>
        <v>0.56866524869300716</v>
      </c>
      <c r="G29" s="4">
        <f t="shared" si="18"/>
        <v>8.5299787303951078E-3</v>
      </c>
      <c r="H29" s="19">
        <f t="shared" si="19"/>
        <v>1.664714728584871E-2</v>
      </c>
      <c r="I29" s="19"/>
      <c r="J29" s="4">
        <f t="shared" si="20"/>
        <v>0.97470737824874187</v>
      </c>
      <c r="K29" s="4">
        <f t="shared" si="21"/>
        <v>1.0983396984104712</v>
      </c>
      <c r="L29" s="4">
        <f t="shared" si="22"/>
        <v>1.6475095476157067E-2</v>
      </c>
      <c r="M29" s="4"/>
      <c r="N29" s="4">
        <f t="shared" si="7"/>
        <v>1.0003575724131823</v>
      </c>
      <c r="O29" s="4">
        <f t="shared" si="8"/>
        <v>2.1579578204307861</v>
      </c>
      <c r="P29" s="4">
        <f t="shared" si="9"/>
        <v>3.236936730646179E-2</v>
      </c>
      <c r="Q29" s="4"/>
      <c r="R29" s="4">
        <f t="shared" si="10"/>
        <v>1.0136956733786915</v>
      </c>
      <c r="S29" s="4">
        <f t="shared" si="11"/>
        <v>3.0451136272310682</v>
      </c>
      <c r="T29" s="4">
        <f t="shared" si="12"/>
        <v>4.5676704408466023E-2</v>
      </c>
    </row>
    <row r="30" spans="2:20" ht="14.1" customHeight="1">
      <c r="B30">
        <f t="shared" ref="B30:B52" si="23">B31+1</f>
        <v>25</v>
      </c>
      <c r="C30">
        <f t="shared" si="1"/>
        <v>15</v>
      </c>
      <c r="D30" s="2">
        <f t="shared" si="2"/>
        <v>96.659011265405695</v>
      </c>
      <c r="E30" s="4">
        <f t="shared" si="13"/>
        <v>0.95033970545047441</v>
      </c>
      <c r="F30" s="4">
        <f t="shared" ref="F30:F39" si="24">E30*F31</f>
        <v>0.59838103407386167</v>
      </c>
      <c r="G30" s="4">
        <f t="shared" ref="G30:G39" si="25">F30*C30/1000</f>
        <v>8.9757155111079255E-3</v>
      </c>
      <c r="H30" s="19">
        <f t="shared" ref="H30:H54" si="26">G30/$G$2</f>
        <v>1.751704931887554E-2</v>
      </c>
      <c r="I30" s="19"/>
      <c r="J30" s="4">
        <f t="shared" ref="J30:J54" si="27">E30/$J$2</f>
        <v>0.97470739020561481</v>
      </c>
      <c r="K30" s="4">
        <f t="shared" ref="K30:K51" si="28">J30*K31</f>
        <v>1.1268404476263016</v>
      </c>
      <c r="L30" s="4">
        <f t="shared" ref="L30:L53" si="29">K30*C30/1000</f>
        <v>1.6902606714394527E-2</v>
      </c>
      <c r="M30" s="4"/>
      <c r="N30" s="4">
        <f t="shared" si="7"/>
        <v>1.0003575846847099</v>
      </c>
      <c r="O30" s="4">
        <f t="shared" si="8"/>
        <v>2.1571864700590027</v>
      </c>
      <c r="P30" s="4">
        <f t="shared" si="9"/>
        <v>3.235779705088504E-2</v>
      </c>
      <c r="Q30" s="4"/>
      <c r="R30" s="4">
        <f t="shared" si="10"/>
        <v>1.0136956858138393</v>
      </c>
      <c r="S30" s="4">
        <f t="shared" si="11"/>
        <v>3.0039722050717379</v>
      </c>
      <c r="T30" s="4">
        <f t="shared" si="12"/>
        <v>4.5059583076076069E-2</v>
      </c>
    </row>
    <row r="31" spans="2:20" ht="14.1" customHeight="1">
      <c r="B31">
        <f t="shared" si="23"/>
        <v>24</v>
      </c>
      <c r="C31">
        <f t="shared" si="1"/>
        <v>15</v>
      </c>
      <c r="D31" s="2">
        <f t="shared" si="2"/>
        <v>96.65901096893009</v>
      </c>
      <c r="E31" s="4">
        <f t="shared" si="13"/>
        <v>0.95033973105316194</v>
      </c>
      <c r="F31" s="4">
        <f t="shared" si="24"/>
        <v>0.62964961964860833</v>
      </c>
      <c r="G31" s="4">
        <f t="shared" si="25"/>
        <v>9.4447442947291245E-3</v>
      </c>
      <c r="H31" s="19">
        <f t="shared" si="26"/>
        <v>1.8432408136175065E-2</v>
      </c>
      <c r="I31" s="19"/>
      <c r="J31" s="4">
        <f t="shared" si="27"/>
        <v>0.97470741646478154</v>
      </c>
      <c r="K31" s="4">
        <f t="shared" si="28"/>
        <v>1.1560807468471068</v>
      </c>
      <c r="L31" s="4">
        <f t="shared" si="29"/>
        <v>1.7341211202706604E-2</v>
      </c>
      <c r="M31" s="4"/>
      <c r="N31" s="4">
        <f t="shared" si="7"/>
        <v>1.0003576116349073</v>
      </c>
      <c r="O31" s="4">
        <f t="shared" si="8"/>
        <v>2.1564153689491934</v>
      </c>
      <c r="P31" s="4">
        <f t="shared" si="9"/>
        <v>3.2346230534237901E-2</v>
      </c>
      <c r="Q31" s="4"/>
      <c r="R31" s="4">
        <f t="shared" si="10"/>
        <v>1.0136957131233728</v>
      </c>
      <c r="S31" s="4">
        <f t="shared" si="11"/>
        <v>2.96338659334435</v>
      </c>
      <c r="T31" s="4">
        <f t="shared" si="12"/>
        <v>4.4450798900165248E-2</v>
      </c>
    </row>
    <row r="32" spans="2:20" ht="14.1" customHeight="1">
      <c r="B32">
        <f t="shared" si="23"/>
        <v>23</v>
      </c>
      <c r="C32">
        <f t="shared" si="1"/>
        <v>15</v>
      </c>
      <c r="D32" s="2">
        <f t="shared" si="2"/>
        <v>96.659010317823629</v>
      </c>
      <c r="E32" s="4">
        <f t="shared" si="13"/>
        <v>0.95033978728034407</v>
      </c>
      <c r="F32" s="4">
        <f t="shared" si="24"/>
        <v>0.66255213696141446</v>
      </c>
      <c r="G32" s="4">
        <f t="shared" si="25"/>
        <v>9.9382820544212172E-3</v>
      </c>
      <c r="H32" s="19">
        <f t="shared" si="26"/>
        <v>1.939559878839156E-2</v>
      </c>
      <c r="I32" s="19"/>
      <c r="J32" s="4">
        <f t="shared" si="27"/>
        <v>0.9747074741336863</v>
      </c>
      <c r="K32" s="4">
        <f t="shared" si="28"/>
        <v>1.1860797684705815</v>
      </c>
      <c r="L32" s="4">
        <f t="shared" si="29"/>
        <v>1.7791196527058722E-2</v>
      </c>
      <c r="M32" s="4"/>
      <c r="N32" s="4">
        <f t="shared" si="7"/>
        <v>1.0003576708214148</v>
      </c>
      <c r="O32" s="4">
        <f t="shared" si="8"/>
        <v>2.1556444854004901</v>
      </c>
      <c r="P32" s="4">
        <f t="shared" si="9"/>
        <v>3.2334667281007354E-2</v>
      </c>
      <c r="Q32" s="4"/>
      <c r="R32" s="4">
        <f t="shared" si="10"/>
        <v>1.0136957730990337</v>
      </c>
      <c r="S32" s="4">
        <f t="shared" si="11"/>
        <v>2.9233492407831543</v>
      </c>
      <c r="T32" s="4">
        <f t="shared" si="12"/>
        <v>4.3850238611747312E-2</v>
      </c>
    </row>
    <row r="33" spans="2:20" ht="14.1" customHeight="1">
      <c r="B33">
        <f t="shared" si="23"/>
        <v>22</v>
      </c>
      <c r="C33">
        <f t="shared" si="1"/>
        <v>15</v>
      </c>
      <c r="D33" s="2">
        <f t="shared" si="2"/>
        <v>96.659008887900029</v>
      </c>
      <c r="E33" s="4">
        <f t="shared" si="13"/>
        <v>0.95033991076339563</v>
      </c>
      <c r="F33" s="4">
        <f t="shared" si="24"/>
        <v>0.69717394328768212</v>
      </c>
      <c r="G33" s="4">
        <f t="shared" si="25"/>
        <v>1.0457609149315232E-2</v>
      </c>
      <c r="H33" s="19">
        <f t="shared" si="26"/>
        <v>2.04091200305286E-2</v>
      </c>
      <c r="I33" s="19"/>
      <c r="J33" s="4">
        <f t="shared" si="27"/>
        <v>0.97470760078296992</v>
      </c>
      <c r="K33" s="4">
        <f t="shared" si="28"/>
        <v>1.2168571596568103</v>
      </c>
      <c r="L33" s="4">
        <f t="shared" si="29"/>
        <v>1.8252857394852152E-2</v>
      </c>
      <c r="M33" s="4"/>
      <c r="N33" s="4">
        <f t="shared" si="7"/>
        <v>1.0003578008035745</v>
      </c>
      <c r="O33" s="4">
        <f t="shared" si="8"/>
        <v>2.1548737499363053</v>
      </c>
      <c r="P33" s="4">
        <f t="shared" si="9"/>
        <v>3.2323106249044581E-2</v>
      </c>
      <c r="Q33" s="4"/>
      <c r="R33" s="4">
        <f t="shared" si="10"/>
        <v>1.0136959048142886</v>
      </c>
      <c r="S33" s="4">
        <f t="shared" si="11"/>
        <v>2.8838526492480065</v>
      </c>
      <c r="T33" s="4">
        <f t="shared" si="12"/>
        <v>4.3257789738720097E-2</v>
      </c>
    </row>
    <row r="34" spans="2:20" ht="14.1" customHeight="1">
      <c r="B34">
        <f t="shared" si="23"/>
        <v>21</v>
      </c>
      <c r="C34">
        <f t="shared" si="1"/>
        <v>15</v>
      </c>
      <c r="D34" s="2">
        <f t="shared" si="2"/>
        <v>96.659005747580125</v>
      </c>
      <c r="E34" s="4">
        <f t="shared" si="13"/>
        <v>0.95034018194992997</v>
      </c>
      <c r="F34" s="4">
        <f t="shared" si="24"/>
        <v>0.73360482432822527</v>
      </c>
      <c r="G34" s="4">
        <f t="shared" si="25"/>
        <v>1.100407236492338E-2</v>
      </c>
      <c r="H34" s="19">
        <f t="shared" si="26"/>
        <v>2.1475600255632978E-2</v>
      </c>
      <c r="I34" s="19"/>
      <c r="J34" s="4">
        <f t="shared" si="27"/>
        <v>0.97470787892300514</v>
      </c>
      <c r="K34" s="4">
        <f t="shared" si="28"/>
        <v>1.248433026149919</v>
      </c>
      <c r="L34" s="4">
        <f t="shared" si="29"/>
        <v>1.8726495392248785E-2</v>
      </c>
      <c r="M34" s="4"/>
      <c r="N34" s="4">
        <f t="shared" si="7"/>
        <v>1.0003580862630843</v>
      </c>
      <c r="O34" s="4">
        <f t="shared" si="8"/>
        <v>2.1541030101482921</v>
      </c>
      <c r="P34" s="4">
        <f t="shared" si="9"/>
        <v>3.2311545152224383E-2</v>
      </c>
      <c r="Q34" s="4"/>
      <c r="R34" s="4">
        <f t="shared" si="10"/>
        <v>1.0136961940799254</v>
      </c>
      <c r="S34" s="4">
        <f t="shared" si="11"/>
        <v>2.8448893159693043</v>
      </c>
      <c r="T34" s="4">
        <f t="shared" si="12"/>
        <v>4.2673339739539566E-2</v>
      </c>
    </row>
    <row r="35" spans="2:20" ht="14.1" customHeight="1">
      <c r="B35">
        <f t="shared" si="23"/>
        <v>20</v>
      </c>
      <c r="C35">
        <f t="shared" si="1"/>
        <v>15</v>
      </c>
      <c r="D35" s="2">
        <f t="shared" si="2"/>
        <v>96.658998850985256</v>
      </c>
      <c r="E35" s="4">
        <f t="shared" si="13"/>
        <v>0.95034077751370449</v>
      </c>
      <c r="F35" s="4">
        <f t="shared" si="24"/>
        <v>0.77193918373839343</v>
      </c>
      <c r="G35" s="4">
        <f t="shared" si="25"/>
        <v>1.1579087756075902E-2</v>
      </c>
      <c r="H35" s="19">
        <f t="shared" si="26"/>
        <v>2.2597803043083838E-2</v>
      </c>
      <c r="I35" s="19"/>
      <c r="J35" s="4">
        <f t="shared" si="27"/>
        <v>0.97470848975764568</v>
      </c>
      <c r="K35" s="4">
        <f t="shared" si="28"/>
        <v>1.2808278799688826</v>
      </c>
      <c r="L35" s="4">
        <f t="shared" si="29"/>
        <v>1.9212418199533239E-2</v>
      </c>
      <c r="M35" s="4"/>
      <c r="N35" s="4">
        <f t="shared" si="7"/>
        <v>1.0003587131723206</v>
      </c>
      <c r="O35" s="4">
        <f t="shared" si="8"/>
        <v>2.1533319315637383</v>
      </c>
      <c r="P35" s="4">
        <f t="shared" si="9"/>
        <v>3.2299978973456073E-2</v>
      </c>
      <c r="Q35" s="4"/>
      <c r="R35" s="4">
        <f t="shared" si="10"/>
        <v>1.0136968293479514</v>
      </c>
      <c r="S35" s="4">
        <f t="shared" si="11"/>
        <v>2.8064516100422465</v>
      </c>
      <c r="T35" s="4">
        <f t="shared" si="12"/>
        <v>4.2096774150633696E-2</v>
      </c>
    </row>
    <row r="36" spans="2:20" ht="14.1" customHeight="1">
      <c r="B36">
        <f t="shared" si="23"/>
        <v>19</v>
      </c>
      <c r="C36">
        <f t="shared" si="1"/>
        <v>15</v>
      </c>
      <c r="D36" s="2">
        <f t="shared" si="2"/>
        <v>96.65898370508836</v>
      </c>
      <c r="E36" s="4">
        <f t="shared" si="13"/>
        <v>0.95034208545080057</v>
      </c>
      <c r="F36" s="4">
        <f t="shared" si="24"/>
        <v>0.8122761876618112</v>
      </c>
      <c r="G36" s="4">
        <f t="shared" si="25"/>
        <v>1.2184142814927168E-2</v>
      </c>
      <c r="H36" s="19">
        <f t="shared" si="26"/>
        <v>2.3778631389683752E-2</v>
      </c>
      <c r="I36" s="19"/>
      <c r="J36" s="4">
        <f t="shared" si="27"/>
        <v>0.97470983123159038</v>
      </c>
      <c r="K36" s="4">
        <f t="shared" si="28"/>
        <v>1.3140625052802724</v>
      </c>
      <c r="L36" s="4">
        <f t="shared" si="29"/>
        <v>1.9710937579204085E-2</v>
      </c>
      <c r="M36" s="4"/>
      <c r="N36" s="4">
        <f t="shared" si="7"/>
        <v>1.0003600899482112</v>
      </c>
      <c r="O36" s="4">
        <f t="shared" si="8"/>
        <v>2.1525597800164387</v>
      </c>
      <c r="P36" s="4">
        <f t="shared" si="9"/>
        <v>3.228839670024658E-2</v>
      </c>
      <c r="Q36" s="4"/>
      <c r="R36" s="4">
        <f t="shared" si="10"/>
        <v>1.0136982244808539</v>
      </c>
      <c r="S36" s="4">
        <f t="shared" si="11"/>
        <v>2.7685315064539204</v>
      </c>
      <c r="T36" s="4">
        <f t="shared" si="12"/>
        <v>4.1527972596808807E-2</v>
      </c>
    </row>
    <row r="37" spans="2:20" ht="14.1" customHeight="1">
      <c r="B37">
        <f t="shared" si="23"/>
        <v>18</v>
      </c>
      <c r="C37">
        <f t="shared" si="1"/>
        <v>15</v>
      </c>
      <c r="D37" s="2">
        <f t="shared" si="2"/>
        <v>96.658950442665912</v>
      </c>
      <c r="E37" s="4">
        <f t="shared" si="13"/>
        <v>0.95034495782978545</v>
      </c>
      <c r="F37" s="4">
        <f t="shared" si="24"/>
        <v>0.85471978995490139</v>
      </c>
      <c r="G37" s="4">
        <f t="shared" si="25"/>
        <v>1.2820796849323522E-2</v>
      </c>
      <c r="H37" s="19">
        <f t="shared" si="26"/>
        <v>2.5021128448083216E-2</v>
      </c>
      <c r="I37" s="19"/>
      <c r="J37" s="4">
        <f t="shared" si="27"/>
        <v>0.97471277726131844</v>
      </c>
      <c r="K37" s="4">
        <f t="shared" si="28"/>
        <v>1.3481576395098984</v>
      </c>
      <c r="L37" s="4">
        <f t="shared" si="29"/>
        <v>2.0222364592648475E-2</v>
      </c>
      <c r="M37" s="4"/>
      <c r="N37" s="4">
        <f t="shared" si="7"/>
        <v>1.0003631135050373</v>
      </c>
      <c r="O37" s="4">
        <f t="shared" si="8"/>
        <v>2.1517849438874324</v>
      </c>
      <c r="P37" s="4">
        <f t="shared" ref="P37:P54" si="30">O37*C37/1000</f>
        <v>3.2276774158311483E-2</v>
      </c>
      <c r="Q37" s="4"/>
      <c r="R37" s="4">
        <f t="shared" si="10"/>
        <v>1.0137012883517711</v>
      </c>
      <c r="S37" s="4">
        <f t="shared" si="11"/>
        <v>2.7311200114528864</v>
      </c>
      <c r="T37" s="4">
        <f t="shared" ref="T37:T54" si="31">S37*C37/1000</f>
        <v>4.0966800171793293E-2</v>
      </c>
    </row>
    <row r="38" spans="2:20" ht="14.1" customHeight="1">
      <c r="B38">
        <f t="shared" si="23"/>
        <v>17</v>
      </c>
      <c r="C38">
        <f t="shared" si="1"/>
        <v>15</v>
      </c>
      <c r="D38" s="2">
        <f t="shared" si="2"/>
        <v>96.658877394486979</v>
      </c>
      <c r="E38" s="4">
        <f t="shared" si="13"/>
        <v>0.95035126578495677</v>
      </c>
      <c r="F38" s="4">
        <f t="shared" si="24"/>
        <v>0.89937846559079515</v>
      </c>
      <c r="G38" s="4">
        <f t="shared" si="25"/>
        <v>1.3490676983861928E-2</v>
      </c>
      <c r="H38" s="19">
        <f t="shared" si="26"/>
        <v>2.6328469722427573E-2</v>
      </c>
      <c r="I38" s="19"/>
      <c r="J38" s="4">
        <f t="shared" si="27"/>
        <v>0.97471924695893009</v>
      </c>
      <c r="K38" s="4">
        <f t="shared" si="28"/>
        <v>1.3831332377706793</v>
      </c>
      <c r="L38" s="4">
        <f t="shared" si="29"/>
        <v>2.074699856656019E-2</v>
      </c>
      <c r="M38" s="4"/>
      <c r="N38" s="4">
        <f t="shared" si="7"/>
        <v>1.0003697534578493</v>
      </c>
      <c r="O38" s="4">
        <f t="shared" si="8"/>
        <v>2.1510038853272824</v>
      </c>
      <c r="P38" s="4">
        <f t="shared" si="30"/>
        <v>3.2265058279909234E-2</v>
      </c>
      <c r="Q38" s="4"/>
      <c r="R38" s="4">
        <f t="shared" si="10"/>
        <v>1.0137080168372872</v>
      </c>
      <c r="S38" s="4">
        <f t="shared" si="11"/>
        <v>2.6942059192738665</v>
      </c>
      <c r="T38" s="4">
        <f t="shared" si="31"/>
        <v>4.0413088789107994E-2</v>
      </c>
    </row>
    <row r="39" spans="2:20" ht="14.1" customHeight="1">
      <c r="B39">
        <f t="shared" si="23"/>
        <v>16</v>
      </c>
      <c r="C39">
        <f t="shared" si="1"/>
        <v>15</v>
      </c>
      <c r="D39" s="2">
        <f t="shared" si="2"/>
        <v>96.658716974804349</v>
      </c>
      <c r="E39" s="4">
        <f t="shared" si="13"/>
        <v>0.95036511795355516</v>
      </c>
      <c r="F39" s="4">
        <f t="shared" si="24"/>
        <v>0.9463642528512235</v>
      </c>
      <c r="G39" s="4">
        <f t="shared" si="25"/>
        <v>1.4195463792768353E-2</v>
      </c>
      <c r="H39" s="19">
        <f t="shared" si="26"/>
        <v>2.7703935029413759E-2</v>
      </c>
      <c r="I39" s="19"/>
      <c r="J39" s="4">
        <f t="shared" si="27"/>
        <v>0.97473345431133862</v>
      </c>
      <c r="K39" s="4">
        <f t="shared" si="28"/>
        <v>1.4190067981995618</v>
      </c>
      <c r="L39" s="4">
        <f t="shared" si="29"/>
        <v>2.1285101972993426E-2</v>
      </c>
      <c r="M39" s="4"/>
      <c r="N39" s="4">
        <f t="shared" si="7"/>
        <v>1.0003843346879528</v>
      </c>
      <c r="O39" s="4">
        <f t="shared" si="8"/>
        <v>2.1502088381742692</v>
      </c>
      <c r="P39" s="4">
        <f t="shared" si="30"/>
        <v>3.2253132572614036E-2</v>
      </c>
      <c r="Q39" s="4"/>
      <c r="R39" s="4">
        <f t="shared" si="10"/>
        <v>1.0137227924837922</v>
      </c>
      <c r="S39" s="4">
        <f t="shared" si="11"/>
        <v>2.6577731205871684</v>
      </c>
      <c r="T39" s="4">
        <f t="shared" si="31"/>
        <v>3.9866596808807532E-2</v>
      </c>
    </row>
    <row r="40" spans="2:20" ht="14.1" customHeight="1">
      <c r="B40">
        <f t="shared" si="23"/>
        <v>15</v>
      </c>
      <c r="C40">
        <f t="shared" si="1"/>
        <v>15</v>
      </c>
      <c r="D40" s="2">
        <f t="shared" si="2"/>
        <v>96.658364693253532</v>
      </c>
      <c r="E40" s="4">
        <f t="shared" si="13"/>
        <v>0.95039553437689239</v>
      </c>
      <c r="F40" s="4">
        <f t="shared" ref="F40:F51" si="32">E40*F41</f>
        <v>0.99579018102963746</v>
      </c>
      <c r="G40" s="4">
        <f t="shared" ref="G40:G53" si="33">F40*C40/1000</f>
        <v>1.4936852715444562E-2</v>
      </c>
      <c r="H40" s="19">
        <f t="shared" si="26"/>
        <v>2.91508331966869E-2</v>
      </c>
      <c r="I40" s="19"/>
      <c r="J40" s="4">
        <f t="shared" si="27"/>
        <v>0.97476465064296658</v>
      </c>
      <c r="K40" s="4">
        <f t="shared" si="28"/>
        <v>1.4557895719318548</v>
      </c>
      <c r="L40" s="4">
        <f t="shared" si="29"/>
        <v>2.1836843578977819E-2</v>
      </c>
      <c r="M40" s="4"/>
      <c r="N40" s="4">
        <f t="shared" si="7"/>
        <v>1.0004163519756764</v>
      </c>
      <c r="O40" s="4">
        <f t="shared" si="8"/>
        <v>2.1493827558235186</v>
      </c>
      <c r="P40" s="4">
        <f t="shared" si="30"/>
        <v>3.2240741337352781E-2</v>
      </c>
      <c r="Q40" s="4"/>
      <c r="R40" s="4">
        <f t="shared" si="10"/>
        <v>1.0137552366686853</v>
      </c>
      <c r="S40" s="4">
        <f t="shared" si="11"/>
        <v>2.6217947749553652</v>
      </c>
      <c r="T40" s="4">
        <f t="shared" si="31"/>
        <v>3.9326921624330484E-2</v>
      </c>
    </row>
    <row r="41" spans="2:20" ht="14.1" customHeight="1">
      <c r="B41">
        <f t="shared" si="23"/>
        <v>14</v>
      </c>
      <c r="C41">
        <f t="shared" si="1"/>
        <v>15</v>
      </c>
      <c r="D41" s="2">
        <f t="shared" si="2"/>
        <v>96.657591145677941</v>
      </c>
      <c r="E41" s="4">
        <f t="shared" si="13"/>
        <v>0.95046230929628561</v>
      </c>
      <c r="F41" s="4">
        <f t="shared" si="32"/>
        <v>1.0477639519660698</v>
      </c>
      <c r="G41" s="4">
        <f t="shared" si="33"/>
        <v>1.5716459279491047E-2</v>
      </c>
      <c r="H41" s="19">
        <f t="shared" si="26"/>
        <v>3.0672317095638561E-2</v>
      </c>
      <c r="I41" s="19"/>
      <c r="J41" s="4">
        <f t="shared" si="27"/>
        <v>0.97483313773978009</v>
      </c>
      <c r="K41" s="4">
        <f t="shared" si="28"/>
        <v>1.4934780113041628</v>
      </c>
      <c r="L41" s="4">
        <f t="shared" si="29"/>
        <v>2.2402170169562443E-2</v>
      </c>
      <c r="M41" s="4"/>
      <c r="N41" s="4">
        <f t="shared" si="7"/>
        <v>1.0004866413645113</v>
      </c>
      <c r="O41" s="4">
        <f t="shared" si="8"/>
        <v>2.148488228504863</v>
      </c>
      <c r="P41" s="4">
        <f t="shared" si="30"/>
        <v>3.2227323427572944E-2</v>
      </c>
      <c r="Q41" s="4"/>
      <c r="R41" s="4">
        <f t="shared" si="10"/>
        <v>1.0138264632493714</v>
      </c>
      <c r="S41" s="4">
        <f t="shared" si="11"/>
        <v>2.5862206971880908</v>
      </c>
      <c r="T41" s="4">
        <f t="shared" si="31"/>
        <v>3.8793310457821362E-2</v>
      </c>
    </row>
    <row r="42" spans="2:20" ht="14.1" customHeight="1">
      <c r="B42">
        <f t="shared" si="23"/>
        <v>13</v>
      </c>
      <c r="C42">
        <f t="shared" si="1"/>
        <v>15</v>
      </c>
      <c r="D42" s="2">
        <f t="shared" si="2"/>
        <v>96.655892874312315</v>
      </c>
      <c r="E42" s="4">
        <f t="shared" si="13"/>
        <v>0.95060884108718136</v>
      </c>
      <c r="F42" s="4">
        <f t="shared" si="32"/>
        <v>1.1023729628393424</v>
      </c>
      <c r="G42" s="4">
        <f t="shared" si="33"/>
        <v>1.6535594442590135E-2</v>
      </c>
      <c r="H42" s="19">
        <f t="shared" si="26"/>
        <v>3.227094519755138E-2</v>
      </c>
      <c r="I42" s="19"/>
      <c r="J42" s="4">
        <f t="shared" si="27"/>
        <v>0.97498342675608352</v>
      </c>
      <c r="K42" s="4">
        <f t="shared" si="28"/>
        <v>1.5320345128673998</v>
      </c>
      <c r="L42" s="4">
        <f t="shared" si="29"/>
        <v>2.2980517693010995E-2</v>
      </c>
      <c r="M42" s="4"/>
      <c r="N42" s="4">
        <f t="shared" si="7"/>
        <v>1.0006408853549278</v>
      </c>
      <c r="O42" s="4">
        <f t="shared" si="8"/>
        <v>2.1474431938188125</v>
      </c>
      <c r="P42" s="4">
        <f t="shared" si="30"/>
        <v>3.2211647907282183E-2</v>
      </c>
      <c r="Q42" s="4"/>
      <c r="R42" s="4">
        <f t="shared" si="10"/>
        <v>1.0139827638263268</v>
      </c>
      <c r="S42" s="4">
        <f t="shared" si="11"/>
        <v>2.5509500796606814</v>
      </c>
      <c r="T42" s="4">
        <f t="shared" si="31"/>
        <v>3.8264251194910226E-2</v>
      </c>
    </row>
    <row r="43" spans="2:20" ht="14.1" customHeight="1">
      <c r="B43">
        <f t="shared" si="23"/>
        <v>12</v>
      </c>
      <c r="C43">
        <f t="shared" si="1"/>
        <v>15</v>
      </c>
      <c r="D43" s="2">
        <f t="shared" si="2"/>
        <v>96.6521658852526</v>
      </c>
      <c r="E43" s="4">
        <f t="shared" si="13"/>
        <v>0.95093008982741989</v>
      </c>
      <c r="F43" s="4">
        <f t="shared" si="32"/>
        <v>1.1596493901514666</v>
      </c>
      <c r="G43" s="4">
        <f t="shared" si="33"/>
        <v>1.7394740852272002E-2</v>
      </c>
      <c r="H43" s="19">
        <f t="shared" si="26"/>
        <v>3.3947659439653555E-2</v>
      </c>
      <c r="I43" s="19"/>
      <c r="J43" s="4">
        <f t="shared" si="27"/>
        <v>0.97531291264350761</v>
      </c>
      <c r="K43" s="4">
        <f t="shared" si="28"/>
        <v>1.5713441591153083</v>
      </c>
      <c r="L43" s="4">
        <f t="shared" si="29"/>
        <v>2.3570162386729623E-2</v>
      </c>
      <c r="M43" s="4"/>
      <c r="N43" s="4">
        <f t="shared" si="7"/>
        <v>1.0009790419236</v>
      </c>
      <c r="O43" s="4">
        <f t="shared" si="8"/>
        <v>2.1460678103884527</v>
      </c>
      <c r="P43" s="4">
        <f t="shared" si="30"/>
        <v>3.2191017155826791E-2</v>
      </c>
      <c r="Q43" s="4"/>
      <c r="R43" s="4">
        <f t="shared" si="10"/>
        <v>1.0143254291492478</v>
      </c>
      <c r="S43" s="4">
        <f t="shared" si="11"/>
        <v>2.5157726252017474</v>
      </c>
      <c r="T43" s="4">
        <f t="shared" si="31"/>
        <v>3.7736589378026208E-2</v>
      </c>
    </row>
    <row r="44" spans="2:20" ht="14.1" customHeight="1">
      <c r="B44">
        <f t="shared" si="23"/>
        <v>11</v>
      </c>
      <c r="C44">
        <f t="shared" si="1"/>
        <v>15</v>
      </c>
      <c r="D44" s="2">
        <f t="shared" si="2"/>
        <v>96.64399368382368</v>
      </c>
      <c r="E44" s="4">
        <f t="shared" si="13"/>
        <v>0.95163293353689893</v>
      </c>
      <c r="F44" s="4">
        <f t="shared" si="32"/>
        <v>1.2194896371003743</v>
      </c>
      <c r="G44" s="4">
        <f t="shared" si="33"/>
        <v>1.8292344556505614E-2</v>
      </c>
      <c r="H44" s="19">
        <f t="shared" si="26"/>
        <v>3.5699427121729382E-2</v>
      </c>
      <c r="I44" s="19"/>
      <c r="J44" s="4">
        <f t="shared" si="27"/>
        <v>0.97603377798656299</v>
      </c>
      <c r="K44" s="4">
        <f t="shared" si="28"/>
        <v>1.6111179691616158</v>
      </c>
      <c r="L44" s="4">
        <f t="shared" si="29"/>
        <v>2.4166769537424238E-2</v>
      </c>
      <c r="M44" s="4"/>
      <c r="N44" s="4">
        <f t="shared" si="7"/>
        <v>1.0017188774072621</v>
      </c>
      <c r="O44" s="4">
        <f t="shared" si="8"/>
        <v>2.1439687750747654</v>
      </c>
      <c r="P44" s="4">
        <f t="shared" si="30"/>
        <v>3.2159531626121479E-2</v>
      </c>
      <c r="Q44" s="4"/>
      <c r="R44" s="4">
        <f t="shared" si="10"/>
        <v>1.0150751291060256</v>
      </c>
      <c r="S44" s="4">
        <f t="shared" si="11"/>
        <v>2.4802420928279583</v>
      </c>
      <c r="T44" s="4">
        <f t="shared" si="31"/>
        <v>3.7203631392419376E-2</v>
      </c>
    </row>
    <row r="45" spans="2:20" ht="14.1" customHeight="1">
      <c r="B45">
        <f t="shared" si="23"/>
        <v>10</v>
      </c>
      <c r="C45">
        <f t="shared" si="1"/>
        <v>15</v>
      </c>
      <c r="D45" s="2">
        <f t="shared" si="2"/>
        <v>96.626107708831285</v>
      </c>
      <c r="E45" s="4">
        <f t="shared" si="13"/>
        <v>0.9531638234277926</v>
      </c>
      <c r="F45" s="4">
        <f t="shared" si="32"/>
        <v>1.2814706113290366</v>
      </c>
      <c r="G45" s="4">
        <f t="shared" si="33"/>
        <v>1.9222059169935548E-2</v>
      </c>
      <c r="H45" s="19">
        <f t="shared" si="26"/>
        <v>3.7513862607766887E-2</v>
      </c>
      <c r="I45" s="19"/>
      <c r="J45" s="4">
        <f t="shared" si="27"/>
        <v>0.97760392146440267</v>
      </c>
      <c r="K45" s="4">
        <f t="shared" si="28"/>
        <v>1.6506784964810879</v>
      </c>
      <c r="L45" s="4">
        <f t="shared" si="29"/>
        <v>2.4760177447216317E-2</v>
      </c>
      <c r="M45" s="4"/>
      <c r="N45" s="4">
        <f t="shared" si="7"/>
        <v>1.003330340450308</v>
      </c>
      <c r="O45" s="4">
        <f t="shared" si="8"/>
        <v>2.1402898791564917</v>
      </c>
      <c r="P45" s="4">
        <f t="shared" si="30"/>
        <v>3.2104348187347378E-2</v>
      </c>
      <c r="Q45" s="4"/>
      <c r="R45" s="4">
        <f t="shared" si="10"/>
        <v>1.0167080783229787</v>
      </c>
      <c r="S45" s="4">
        <f t="shared" si="11"/>
        <v>2.4434074106537333</v>
      </c>
      <c r="T45" s="4">
        <f t="shared" si="31"/>
        <v>3.6651111159806002E-2</v>
      </c>
    </row>
    <row r="46" spans="2:20" ht="14.1" customHeight="1">
      <c r="B46">
        <f t="shared" si="23"/>
        <v>9</v>
      </c>
      <c r="C46">
        <f t="shared" si="1"/>
        <v>15</v>
      </c>
      <c r="D46" s="2">
        <f t="shared" si="2"/>
        <v>96.587119033151509</v>
      </c>
      <c r="E46" s="4">
        <f t="shared" si="13"/>
        <v>0.95646685621341787</v>
      </c>
      <c r="F46" s="4">
        <f t="shared" si="32"/>
        <v>1.3444389934151912</v>
      </c>
      <c r="G46" s="4">
        <f t="shared" si="33"/>
        <v>2.0166584901227868E-2</v>
      </c>
      <c r="H46" s="19">
        <f t="shared" si="26"/>
        <v>3.9357203542260508E-2</v>
      </c>
      <c r="I46" s="19"/>
      <c r="J46" s="4">
        <f t="shared" si="27"/>
        <v>0.9809916473983773</v>
      </c>
      <c r="K46" s="4">
        <f t="shared" si="28"/>
        <v>1.688494143935565</v>
      </c>
      <c r="L46" s="4">
        <f t="shared" si="29"/>
        <v>2.5327412159033474E-2</v>
      </c>
      <c r="M46" s="4"/>
      <c r="N46" s="4">
        <f t="shared" si="7"/>
        <v>1.0068072170667557</v>
      </c>
      <c r="O46" s="4">
        <f t="shared" si="8"/>
        <v>2.1331856447158781</v>
      </c>
      <c r="P46" s="4">
        <f t="shared" si="30"/>
        <v>3.1997784670738168E-2</v>
      </c>
      <c r="Q46" s="4"/>
      <c r="R46" s="4">
        <f t="shared" si="10"/>
        <v>1.0202313132943124</v>
      </c>
      <c r="S46" s="4">
        <f t="shared" si="11"/>
        <v>2.4032536602679904</v>
      </c>
      <c r="T46" s="4">
        <f t="shared" si="31"/>
        <v>3.6048804904019856E-2</v>
      </c>
    </row>
    <row r="47" spans="2:20">
      <c r="B47">
        <f t="shared" si="23"/>
        <v>8</v>
      </c>
      <c r="C47">
        <f t="shared" si="1"/>
        <v>15</v>
      </c>
      <c r="D47" s="2">
        <f t="shared" si="2"/>
        <v>96.502854627362979</v>
      </c>
      <c r="E47" s="4">
        <f t="shared" si="13"/>
        <v>0.96345571458046431</v>
      </c>
      <c r="F47" s="4">
        <f t="shared" si="32"/>
        <v>1.4056305084503677</v>
      </c>
      <c r="G47" s="4">
        <f t="shared" si="33"/>
        <v>2.1084457626755516E-2</v>
      </c>
      <c r="H47" s="19">
        <f t="shared" si="26"/>
        <v>4.114852834323271E-2</v>
      </c>
      <c r="I47" s="19"/>
      <c r="J47" s="4">
        <f t="shared" si="27"/>
        <v>0.98815970726201474</v>
      </c>
      <c r="K47" s="4">
        <f t="shared" si="28"/>
        <v>1.7212115397857952</v>
      </c>
      <c r="L47" s="4">
        <f t="shared" si="29"/>
        <v>2.5818173096786929E-2</v>
      </c>
      <c r="M47" s="4"/>
      <c r="N47" s="4">
        <f t="shared" si="7"/>
        <v>1.0141639100846993</v>
      </c>
      <c r="O47" s="4">
        <f t="shared" si="8"/>
        <v>2.1187627666503297</v>
      </c>
      <c r="P47" s="4">
        <f t="shared" si="30"/>
        <v>3.1781441499754946E-2</v>
      </c>
      <c r="Q47" s="4"/>
      <c r="R47" s="4">
        <f t="shared" si="10"/>
        <v>1.0276860955524953</v>
      </c>
      <c r="S47" s="4">
        <f t="shared" si="11"/>
        <v>2.3555968425512432</v>
      </c>
      <c r="T47" s="4">
        <f t="shared" si="31"/>
        <v>3.5333952638268648E-2</v>
      </c>
    </row>
    <row r="48" spans="2:20">
      <c r="B48">
        <f t="shared" si="23"/>
        <v>7</v>
      </c>
      <c r="C48">
        <f t="shared" si="1"/>
        <v>15</v>
      </c>
      <c r="D48" s="2">
        <f t="shared" si="2"/>
        <v>96.323916322696903</v>
      </c>
      <c r="E48" s="4">
        <f t="shared" si="13"/>
        <v>0.97769835988312981</v>
      </c>
      <c r="F48" s="4">
        <f t="shared" si="32"/>
        <v>1.4589466720454796</v>
      </c>
      <c r="G48" s="4">
        <f t="shared" si="33"/>
        <v>2.1884200080682197E-2</v>
      </c>
      <c r="H48" s="19">
        <f t="shared" si="26"/>
        <v>4.2709309541176778E-2</v>
      </c>
      <c r="I48" s="19"/>
      <c r="J48" s="4">
        <f t="shared" si="27"/>
        <v>1.0027675485980818</v>
      </c>
      <c r="K48" s="4">
        <f t="shared" si="28"/>
        <v>1.741835380593401</v>
      </c>
      <c r="L48" s="4">
        <f t="shared" si="29"/>
        <v>2.6127530708901017E-2</v>
      </c>
      <c r="M48" s="4"/>
      <c r="N48" s="4">
        <f t="shared" si="7"/>
        <v>1.0291561682980315</v>
      </c>
      <c r="O48" s="4">
        <f t="shared" si="8"/>
        <v>2.0891719233761514</v>
      </c>
      <c r="P48" s="4">
        <f t="shared" si="30"/>
        <v>3.133757885064227E-2</v>
      </c>
      <c r="Q48" s="4"/>
      <c r="R48" s="4">
        <f t="shared" si="10"/>
        <v>1.0428782505420051</v>
      </c>
      <c r="S48" s="4">
        <f t="shared" si="11"/>
        <v>2.2921365315202094</v>
      </c>
      <c r="T48" s="4">
        <f t="shared" si="31"/>
        <v>3.4382047972803143E-2</v>
      </c>
    </row>
    <row r="49" spans="2:20">
      <c r="B49">
        <f t="shared" si="23"/>
        <v>6</v>
      </c>
      <c r="C49">
        <f t="shared" si="1"/>
        <v>15</v>
      </c>
      <c r="D49" s="2">
        <f t="shared" si="2"/>
        <v>95.95654923643616</v>
      </c>
      <c r="E49" s="4">
        <f t="shared" si="13"/>
        <v>1.0049292470142668</v>
      </c>
      <c r="F49" s="4">
        <f t="shared" si="32"/>
        <v>1.492225753779393</v>
      </c>
      <c r="G49" s="4">
        <f t="shared" si="33"/>
        <v>2.2383386306690893E-2</v>
      </c>
      <c r="H49" s="19">
        <f t="shared" si="26"/>
        <v>4.36835237672712E-2</v>
      </c>
      <c r="I49" s="19"/>
      <c r="J49" s="4">
        <f t="shared" si="27"/>
        <v>1.0306966636043762</v>
      </c>
      <c r="K49" s="4">
        <f t="shared" si="28"/>
        <v>1.737028070990702</v>
      </c>
      <c r="L49" s="4">
        <f t="shared" si="29"/>
        <v>2.6055421064860529E-2</v>
      </c>
      <c r="M49" s="4"/>
      <c r="N49" s="4">
        <f t="shared" si="7"/>
        <v>1.0578202600150177</v>
      </c>
      <c r="O49" s="4">
        <f t="shared" si="8"/>
        <v>2.0299853294676575</v>
      </c>
      <c r="P49" s="4">
        <f t="shared" si="30"/>
        <v>3.0449779942014865E-2</v>
      </c>
      <c r="Q49" s="4"/>
      <c r="R49" s="4">
        <f t="shared" si="10"/>
        <v>1.0719245301485512</v>
      </c>
      <c r="S49" s="4">
        <f t="shared" si="11"/>
        <v>2.1978946538859536</v>
      </c>
      <c r="T49" s="4">
        <f t="shared" si="31"/>
        <v>3.2968419808289302E-2</v>
      </c>
    </row>
    <row r="50" spans="2:20">
      <c r="B50">
        <f t="shared" si="23"/>
        <v>5</v>
      </c>
      <c r="C50">
        <f t="shared" si="1"/>
        <v>15</v>
      </c>
      <c r="D50" s="2">
        <f t="shared" si="2"/>
        <v>95.244132910473297</v>
      </c>
      <c r="E50" s="4">
        <f t="shared" si="13"/>
        <v>1.0526130328767505</v>
      </c>
      <c r="F50" s="4">
        <f t="shared" si="32"/>
        <v>1.4849062839129492</v>
      </c>
      <c r="G50" s="4">
        <f t="shared" si="33"/>
        <v>2.2273594258694237E-2</v>
      </c>
      <c r="H50" s="19">
        <f t="shared" si="26"/>
        <v>4.3469253081307759E-2</v>
      </c>
      <c r="I50" s="19"/>
      <c r="J50" s="4">
        <f t="shared" si="27"/>
        <v>1.079603110642821</v>
      </c>
      <c r="K50" s="4">
        <f t="shared" si="28"/>
        <v>1.6852951332123889</v>
      </c>
      <c r="L50" s="4">
        <f t="shared" si="29"/>
        <v>2.5279426998185833E-2</v>
      </c>
      <c r="M50" s="4"/>
      <c r="N50" s="4">
        <f t="shared" si="7"/>
        <v>1.108013718817632</v>
      </c>
      <c r="O50" s="4">
        <f t="shared" si="8"/>
        <v>1.9190267063317903</v>
      </c>
      <c r="P50" s="4">
        <f t="shared" si="30"/>
        <v>2.8785400594976852E-2</v>
      </c>
      <c r="Q50" s="4"/>
      <c r="R50" s="4">
        <f t="shared" si="10"/>
        <v>1.1227872350685337</v>
      </c>
      <c r="S50" s="4">
        <f t="shared" si="11"/>
        <v>2.0504192152234464</v>
      </c>
      <c r="T50" s="4">
        <f t="shared" si="31"/>
        <v>3.0756288228351695E-2</v>
      </c>
    </row>
    <row r="51" spans="2:20">
      <c r="B51">
        <f t="shared" si="23"/>
        <v>4</v>
      </c>
      <c r="C51">
        <f t="shared" si="1"/>
        <v>15</v>
      </c>
      <c r="D51" s="2">
        <f t="shared" si="2"/>
        <v>93.966208303855012</v>
      </c>
      <c r="E51" s="4">
        <f t="shared" si="13"/>
        <v>1.1294966124051622</v>
      </c>
      <c r="F51" s="4">
        <f t="shared" si="32"/>
        <v>1.4106858242622724</v>
      </c>
      <c r="G51" s="4">
        <f t="shared" si="33"/>
        <v>2.1160287363934084E-2</v>
      </c>
      <c r="H51" s="19">
        <f t="shared" si="26"/>
        <v>4.1296518020974886E-2</v>
      </c>
      <c r="I51" s="19"/>
      <c r="J51" s="4">
        <f t="shared" si="27"/>
        <v>1.1584580640052946</v>
      </c>
      <c r="K51" s="4">
        <f t="shared" si="28"/>
        <v>1.5610321205993234</v>
      </c>
      <c r="L51" s="4">
        <f t="shared" si="29"/>
        <v>2.3415481808989853E-2</v>
      </c>
      <c r="M51" s="4"/>
      <c r="N51" s="4">
        <f t="shared" si="7"/>
        <v>1.1889438025317498</v>
      </c>
      <c r="O51" s="4">
        <f t="shared" si="8"/>
        <v>1.731952117325402</v>
      </c>
      <c r="P51" s="4">
        <f t="shared" si="30"/>
        <v>2.597928175988103E-2</v>
      </c>
      <c r="Q51" s="4"/>
      <c r="R51" s="4">
        <f t="shared" si="10"/>
        <v>1.2047963865655062</v>
      </c>
      <c r="S51" s="4">
        <f t="shared" si="11"/>
        <v>1.8261867887180701</v>
      </c>
      <c r="T51" s="4">
        <f t="shared" si="31"/>
        <v>2.7392801830771054E-2</v>
      </c>
    </row>
    <row r="52" spans="2:20">
      <c r="B52">
        <f t="shared" si="23"/>
        <v>3</v>
      </c>
      <c r="C52">
        <f t="shared" si="1"/>
        <v>15</v>
      </c>
      <c r="D52" s="2">
        <f t="shared" si="2"/>
        <v>91.838351285363103</v>
      </c>
      <c r="E52" s="4">
        <f t="shared" si="13"/>
        <v>1.2533952168965221</v>
      </c>
      <c r="F52" s="4">
        <f>E52*F53</f>
        <v>1.2489509120867064</v>
      </c>
      <c r="G52" s="4">
        <f t="shared" si="33"/>
        <v>1.8734263681300597E-2</v>
      </c>
      <c r="H52" s="19">
        <f t="shared" si="26"/>
        <v>3.6561878599208585E-2</v>
      </c>
      <c r="I52" s="19"/>
      <c r="J52" s="4">
        <f t="shared" si="27"/>
        <v>1.2855335557913048</v>
      </c>
      <c r="K52" s="4">
        <f>J52*K53</f>
        <v>1.3475085280188346</v>
      </c>
      <c r="L52" s="4">
        <f t="shared" si="29"/>
        <v>2.0212627920282517E-2</v>
      </c>
      <c r="M52" s="4"/>
      <c r="N52" s="4">
        <f t="shared" si="7"/>
        <v>1.3193633862068654</v>
      </c>
      <c r="O52" s="4">
        <f t="shared" si="8"/>
        <v>1.4567148704904003</v>
      </c>
      <c r="P52" s="4">
        <f t="shared" si="30"/>
        <v>2.1850723057356004E-2</v>
      </c>
      <c r="Q52" s="4"/>
      <c r="R52" s="4">
        <f t="shared" si="10"/>
        <v>1.3369548980229569</v>
      </c>
      <c r="S52" s="4">
        <f t="shared" si="11"/>
        <v>1.5157638328613778</v>
      </c>
      <c r="T52" s="4">
        <f t="shared" si="31"/>
        <v>2.2736457492920668E-2</v>
      </c>
    </row>
    <row r="53" spans="2:20">
      <c r="B53">
        <f>B54+1</f>
        <v>2</v>
      </c>
      <c r="C53">
        <f t="shared" si="1"/>
        <v>15</v>
      </c>
      <c r="D53" s="2">
        <f>$D$66*POWER(D54,$C$66)+$D$67*POWER(D54,$C$67)+$D$68*POWER(D54,$C$68)+$D$69*POWER(D54,$C$69)+$D$70*POWER(D54,$C$70)+$D$71*POWER(D54,$C$71)+$D$72*POWER(D54,$C$72)</f>
        <v>88.350303177340749</v>
      </c>
      <c r="E53" s="4">
        <f>POWER(10,$F$66*POWER(D54,$C$66)+$F$67*POWER(D54,$C$67)+$F$68*POWER(D54,$C$68)+$F$69*POWER(D54,$C$69)+$F$70*POWER(D54,$C$70)+$F$71*POWER(D54,$C$71)+$F$72*POWER(D54,$C$72))+0.101</f>
        <v>1.5122115000180552</v>
      </c>
      <c r="F53" s="4">
        <f>E53*F54</f>
        <v>0.99645418719498546</v>
      </c>
      <c r="G53" s="4">
        <f t="shared" si="33"/>
        <v>1.4946812807924783E-2</v>
      </c>
      <c r="H53" s="19">
        <f t="shared" si="26"/>
        <v>2.9170271360806594E-2</v>
      </c>
      <c r="I53" s="19"/>
      <c r="J53" s="4">
        <f t="shared" si="27"/>
        <v>1.5509861538646721</v>
      </c>
      <c r="K53" s="4">
        <f>J53*K54</f>
        <v>1.0482095328809844</v>
      </c>
      <c r="L53" s="4">
        <f t="shared" si="29"/>
        <v>1.5723142993214766E-2</v>
      </c>
      <c r="M53" s="4"/>
      <c r="N53" s="4">
        <f>E53/$N$2</f>
        <v>1.591801578966374</v>
      </c>
      <c r="O53" s="4">
        <f>N53*O54</f>
        <v>1.1041043625429205</v>
      </c>
      <c r="P53" s="4">
        <f t="shared" si="30"/>
        <v>1.656156543814381E-2</v>
      </c>
      <c r="Q53" s="4"/>
      <c r="R53" s="4">
        <f>E53/$R$2</f>
        <v>1.6130256000192589</v>
      </c>
      <c r="S53" s="4">
        <f>R53*S54</f>
        <v>1.1337434307640726</v>
      </c>
      <c r="T53" s="4">
        <f t="shared" si="31"/>
        <v>1.7006151461461089E-2</v>
      </c>
    </row>
    <row r="54" spans="2:20">
      <c r="B54">
        <v>1</v>
      </c>
      <c r="C54">
        <f t="shared" si="1"/>
        <v>15</v>
      </c>
      <c r="D54" s="2">
        <f>$D$66*POWER(D56,$C$66)+$D$67*POWER(D56,$C$67)+$D$68*POWER(D56,$C$68)+$D$69*POWER(D56,$C$69)+$D$70*POWER(D56,$C$70)+$D$71*POWER(D56,$C$71)+$D$72*POWER(D56,$C$72)</f>
        <v>81.819918299999841</v>
      </c>
      <c r="E54" s="4">
        <f>POWER(10,$F$66*POWER(D56,$C$66)+$F$67*POWER(D56,$C$67)+$F$68*POWER(D56,$C$68)+$F$69*POWER(D56,$C$69)+$F$70*POWER(D56,$C$70)+$F$71*POWER(D56,$C$71)+$F$72*POWER(D56,$C$72))</f>
        <v>6.5893837415142542</v>
      </c>
      <c r="F54" s="4">
        <f>E54*C60</f>
        <v>0.65893837415142542</v>
      </c>
      <c r="G54" s="4">
        <f>F54*C54/1000</f>
        <v>9.884075612271382E-3</v>
      </c>
      <c r="H54" s="19">
        <f t="shared" si="26"/>
        <v>1.9289809236643363E-2</v>
      </c>
      <c r="I54" s="19"/>
      <c r="J54" s="4">
        <f t="shared" si="27"/>
        <v>6.7583422989889792</v>
      </c>
      <c r="K54" s="4">
        <f>J54*C60</f>
        <v>0.67583422989889796</v>
      </c>
      <c r="L54" s="4">
        <f>K54*C54/1000</f>
        <v>1.013751344848347E-2</v>
      </c>
      <c r="M54" s="4"/>
      <c r="N54" s="4">
        <f>E54/$N$2</f>
        <v>6.936193412120268</v>
      </c>
      <c r="O54" s="4">
        <f>N54*C60</f>
        <v>0.69361934121202684</v>
      </c>
      <c r="P54" s="4">
        <f t="shared" si="30"/>
        <v>1.0404290118180401E-2</v>
      </c>
      <c r="Q54" s="4"/>
      <c r="R54" s="4">
        <f>E54/$R$2</f>
        <v>7.0286759909485381</v>
      </c>
      <c r="S54" s="4">
        <f>R54*C60</f>
        <v>0.70286759909485386</v>
      </c>
      <c r="T54" s="4">
        <f t="shared" si="31"/>
        <v>1.0543013986422808E-2</v>
      </c>
    </row>
    <row r="55" spans="2:20">
      <c r="B55" t="s">
        <v>25</v>
      </c>
      <c r="C55" s="6">
        <v>15</v>
      </c>
      <c r="D55" s="2"/>
      <c r="E55" s="3"/>
      <c r="F55" s="1">
        <v>5</v>
      </c>
      <c r="G55" s="1"/>
    </row>
    <row r="56" spans="2:20">
      <c r="B56" t="s">
        <v>33</v>
      </c>
      <c r="C56" s="5">
        <v>30</v>
      </c>
      <c r="D56" s="5">
        <v>50</v>
      </c>
      <c r="E56" t="s">
        <v>34</v>
      </c>
    </row>
    <row r="57" spans="2:20">
      <c r="C57" s="11">
        <f>C56*D56/100</f>
        <v>15</v>
      </c>
      <c r="D57" t="s">
        <v>23</v>
      </c>
    </row>
    <row r="58" spans="2:20">
      <c r="B58" t="s">
        <v>28</v>
      </c>
      <c r="C58" s="5">
        <v>1.5</v>
      </c>
      <c r="D58" t="s">
        <v>22</v>
      </c>
    </row>
    <row r="59" spans="2:20">
      <c r="C59" s="11">
        <f>C60*C56</f>
        <v>3</v>
      </c>
      <c r="D59" t="s">
        <v>20</v>
      </c>
    </row>
    <row r="60" spans="2:20">
      <c r="B60" s="12"/>
      <c r="C60" s="14">
        <f>C58*100/C56/D56</f>
        <v>0.1</v>
      </c>
      <c r="D60" t="s">
        <v>19</v>
      </c>
    </row>
    <row r="61" spans="2:20">
      <c r="B61" t="s">
        <v>24</v>
      </c>
      <c r="C61" s="14">
        <f>C59/G2</f>
        <v>5.8548143478468972</v>
      </c>
      <c r="L61" s="23"/>
      <c r="M61" s="23"/>
      <c r="N61" s="24"/>
      <c r="O61" s="24"/>
      <c r="P61" s="23"/>
      <c r="Q61" s="23"/>
      <c r="R61" s="24"/>
      <c r="S61" s="24"/>
      <c r="T61" s="23"/>
    </row>
    <row r="62" spans="2:20">
      <c r="B62" t="s">
        <v>29</v>
      </c>
      <c r="C62" s="14">
        <f>1000*G2/C2</f>
        <v>0.68319843505729549</v>
      </c>
      <c r="D62" t="s">
        <v>19</v>
      </c>
    </row>
    <row r="63" spans="2:20" ht="15" customHeight="1">
      <c r="D63" s="47" t="s">
        <v>9</v>
      </c>
      <c r="E63" s="4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T63" s="7"/>
    </row>
    <row r="64" spans="2:20">
      <c r="C64" s="7" t="s">
        <v>31</v>
      </c>
      <c r="D64" s="7" t="s">
        <v>10</v>
      </c>
      <c r="E64" s="7" t="s">
        <v>11</v>
      </c>
      <c r="F64" s="7" t="s">
        <v>44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T64" s="7"/>
    </row>
    <row r="65" spans="3:20" ht="13.5" customHeight="1">
      <c r="C65" s="7"/>
      <c r="D65" s="7" t="s">
        <v>8</v>
      </c>
      <c r="E65" s="9" t="s">
        <v>12</v>
      </c>
      <c r="F65" s="48" t="s">
        <v>14</v>
      </c>
      <c r="G65" s="48"/>
      <c r="H65" s="48"/>
      <c r="I65" s="48"/>
      <c r="J65" s="48"/>
      <c r="K65" s="48"/>
      <c r="L65" s="48"/>
      <c r="M65" s="48"/>
      <c r="N65" s="48"/>
      <c r="O65" s="9"/>
      <c r="P65" s="9"/>
      <c r="Q65" s="9"/>
      <c r="R65" s="9"/>
      <c r="S65" s="9"/>
      <c r="T65" s="9"/>
    </row>
    <row r="66" spans="3:20">
      <c r="C66">
        <v>6</v>
      </c>
      <c r="D66" s="8">
        <v>-3.5371908000000001E-9</v>
      </c>
      <c r="E66" s="8">
        <v>5.3815247999999997E-9</v>
      </c>
      <c r="F66" s="8">
        <v>-8.0891676000000006E-12</v>
      </c>
    </row>
    <row r="67" spans="3:20">
      <c r="C67">
        <v>5</v>
      </c>
      <c r="D67" s="8">
        <v>1.2218315E-6</v>
      </c>
      <c r="E67" s="8">
        <v>-1.7522503000000001E-6</v>
      </c>
      <c r="F67" s="8">
        <v>1.1037617E-9</v>
      </c>
    </row>
    <row r="68" spans="3:20">
      <c r="C68">
        <v>4</v>
      </c>
      <c r="D68" s="8">
        <v>-1.6661232999999999E-4</v>
      </c>
      <c r="E68" s="8">
        <v>2.2337449999999999E-4</v>
      </c>
      <c r="F68" s="8">
        <v>6.4952509999999995E-8</v>
      </c>
    </row>
    <row r="69" spans="3:20">
      <c r="C69">
        <v>3</v>
      </c>
      <c r="D69" s="8">
        <v>1.1480294E-2</v>
      </c>
      <c r="E69" s="8">
        <v>-1.424366E-2</v>
      </c>
      <c r="F69" s="8">
        <v>-1.5571500000000002E-5</v>
      </c>
    </row>
    <row r="70" spans="3:20">
      <c r="C70">
        <v>2</v>
      </c>
      <c r="D70" s="8">
        <v>-0.42447989000000003</v>
      </c>
      <c r="E70" s="8">
        <v>0.49310962000000003</v>
      </c>
      <c r="F70" s="8">
        <v>7.5487573000000002E-4</v>
      </c>
    </row>
    <row r="71" spans="3:20">
      <c r="C71">
        <v>1</v>
      </c>
      <c r="D71" s="8">
        <v>8.3882752000000007</v>
      </c>
      <c r="E71" s="8">
        <v>-9.9943798000000008</v>
      </c>
      <c r="F71" s="8">
        <v>-3.6445407999999999E-2</v>
      </c>
    </row>
    <row r="72" spans="3:20">
      <c r="C72">
        <v>0</v>
      </c>
      <c r="D72" s="8">
        <v>3.3424583000000001</v>
      </c>
      <c r="E72" s="8">
        <v>120.43022999999999</v>
      </c>
      <c r="F72" s="8">
        <v>2.0758779000000001</v>
      </c>
    </row>
  </sheetData>
  <mergeCells count="2">
    <mergeCell ref="D63:E63"/>
    <mergeCell ref="F65:N6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75"/>
  <sheetViews>
    <sheetView tabSelected="1" topLeftCell="A28" zoomScale="85" zoomScaleNormal="85" workbookViewId="0">
      <selection activeCell="E59" sqref="E59"/>
    </sheetView>
  </sheetViews>
  <sheetFormatPr defaultRowHeight="15"/>
  <cols>
    <col min="5" max="5" width="15.42578125" customWidth="1"/>
    <col min="6" max="6" width="10.42578125" customWidth="1"/>
    <col min="7" max="7" width="10.85546875" customWidth="1"/>
    <col min="8" max="8" width="1" customWidth="1"/>
    <col min="9" max="9" width="2.42578125" customWidth="1"/>
    <col min="10" max="10" width="8.42578125" customWidth="1"/>
    <col min="11" max="11" width="11.42578125" customWidth="1"/>
    <col min="12" max="12" width="10.5703125" customWidth="1"/>
    <col min="13" max="13" width="2.42578125" customWidth="1"/>
    <col min="15" max="15" width="10.7109375" customWidth="1"/>
    <col min="16" max="16" width="10.42578125" customWidth="1"/>
    <col min="17" max="17" width="2.5703125" customWidth="1"/>
    <col min="19" max="19" width="10.5703125" customWidth="1"/>
    <col min="20" max="20" width="11.140625" customWidth="1"/>
  </cols>
  <sheetData>
    <row r="1" spans="2:20" ht="27.75" customHeight="1">
      <c r="B1" s="25" t="s">
        <v>7</v>
      </c>
      <c r="C1" s="9" t="s">
        <v>16</v>
      </c>
      <c r="D1" s="26" t="s">
        <v>18</v>
      </c>
      <c r="E1" s="9" t="s">
        <v>13</v>
      </c>
      <c r="F1" s="9" t="s">
        <v>15</v>
      </c>
      <c r="G1" s="9" t="s">
        <v>17</v>
      </c>
      <c r="J1" s="9" t="s">
        <v>45</v>
      </c>
      <c r="K1" s="9" t="s">
        <v>15</v>
      </c>
      <c r="L1" s="9" t="s">
        <v>17</v>
      </c>
      <c r="M1" s="9"/>
      <c r="N1" s="9" t="s">
        <v>27</v>
      </c>
      <c r="O1" s="9" t="s">
        <v>15</v>
      </c>
      <c r="P1" s="9" t="s">
        <v>17</v>
      </c>
      <c r="Q1" s="9"/>
      <c r="R1" s="9" t="s">
        <v>27</v>
      </c>
      <c r="S1" s="9" t="s">
        <v>15</v>
      </c>
      <c r="T1" s="9" t="s">
        <v>17</v>
      </c>
    </row>
    <row r="2" spans="2:20">
      <c r="C2" s="13">
        <f>SUM(C3:C54)</f>
        <v>745</v>
      </c>
      <c r="D2" s="2"/>
      <c r="F2" s="17" t="s">
        <v>30</v>
      </c>
      <c r="G2" s="13">
        <f>SUM(G3:G54)</f>
        <v>90.877074240108456</v>
      </c>
      <c r="J2" s="18">
        <f>J56</f>
        <v>0.95</v>
      </c>
      <c r="K2" s="18" t="str">
        <f>CONCATENATE("ФЧ=",ROUND(J2/(1-J2),1))</f>
        <v>ФЧ=19</v>
      </c>
      <c r="L2" s="15">
        <f>SUM(L3:L54)</f>
        <v>107.46415998599693</v>
      </c>
      <c r="M2" s="22"/>
      <c r="N2" s="18">
        <f>N56</f>
        <v>0.93</v>
      </c>
      <c r="O2" s="18" t="str">
        <f>CONCATENATE("ФЧ=",ROUND(N2/(1-N2),1))</f>
        <v>ФЧ=13,3</v>
      </c>
      <c r="P2" s="15">
        <f>SUM(P3:P54)</f>
        <v>150.78529068912985</v>
      </c>
      <c r="Q2" s="22"/>
      <c r="R2" s="18">
        <f>R56</f>
        <v>0.91</v>
      </c>
      <c r="S2" s="18" t="str">
        <f>CONCATENATE("ФЧ=",ROUND(R2/(1-R2),1))</f>
        <v>ФЧ=10,1</v>
      </c>
      <c r="T2" s="15">
        <f>SUM(T3:T54)</f>
        <v>243.867339430855</v>
      </c>
    </row>
    <row r="3" spans="2:20">
      <c r="D3" s="2"/>
      <c r="E3" s="4"/>
      <c r="F3" s="4"/>
      <c r="G3" s="4"/>
      <c r="H3" s="27"/>
      <c r="I3" s="27"/>
      <c r="K3" s="4"/>
      <c r="L3" s="4"/>
      <c r="M3" s="4"/>
      <c r="O3" s="4"/>
      <c r="P3" s="4"/>
      <c r="Q3" s="4"/>
      <c r="S3" s="4"/>
      <c r="T3" s="4"/>
    </row>
    <row r="4" spans="2:20">
      <c r="D4" s="2"/>
      <c r="E4" s="4"/>
      <c r="F4" s="4"/>
      <c r="G4" s="4"/>
      <c r="H4" s="27"/>
      <c r="I4" s="27"/>
      <c r="J4" s="20"/>
      <c r="K4" s="4"/>
      <c r="L4" s="4"/>
      <c r="M4" s="4"/>
      <c r="N4" s="20"/>
      <c r="O4" s="4"/>
      <c r="P4" s="4"/>
      <c r="Q4" s="4"/>
      <c r="R4" s="20"/>
      <c r="S4" s="4"/>
      <c r="T4" s="4"/>
    </row>
    <row r="5" spans="2:20" ht="14.1" customHeight="1">
      <c r="B5">
        <f t="shared" ref="B5:B52" si="0">B6+1</f>
        <v>50</v>
      </c>
      <c r="C5">
        <f t="shared" ref="C5:C54" si="1">C$58</f>
        <v>5</v>
      </c>
      <c r="D5" s="2">
        <f t="shared" ref="D5:D52" si="2">$D$69*POWER(D6,$C$69)+$D$70*POWER(D6,$C$70)+$D$71*POWER(D6,$C$71)+$D$72*POWER(D6,$C$72)+$D$73*POWER(D6,$C$73)+$D$74*POWER(D6,$C$74)+$D$75*POWER(D6,$C$75)+0.15</f>
        <v>96.659011513261987</v>
      </c>
      <c r="E5" s="28">
        <f>POWER(10,$F$69*POWER(D6,$C$69)+$F$70*POWER(D6,$C$70)+$F$71*POWER(D6,$C$71)+$F$72*POWER(D6,$C$72)+$F$73*POWER(D6,$C$73)+$F$74*POWER(D6,$C$74)+$F$75*POWER(D6,$C$75))+0.101</f>
        <v>0.950339684046414</v>
      </c>
      <c r="F5" s="4">
        <f t="shared" ref="F5:F51" si="3">E5*F6</f>
        <v>23.164364038423074</v>
      </c>
      <c r="G5" s="4">
        <f t="shared" ref="G5:G53" si="4">F5*C5/1000</f>
        <v>0.11582182019211537</v>
      </c>
      <c r="H5" s="19"/>
      <c r="I5" s="19"/>
      <c r="J5" s="4">
        <f>E5/$J$2</f>
        <v>1.0003575621541201</v>
      </c>
      <c r="K5" s="4">
        <f>J5*K6</f>
        <v>215.26767178520956</v>
      </c>
      <c r="L5" s="4">
        <f t="shared" ref="L5:L53" si="5">K5*C5/1000</f>
        <v>1.0763383589260478</v>
      </c>
      <c r="M5" s="4"/>
      <c r="N5" s="4">
        <f t="shared" ref="N5:N52" si="6">E5/$N$2</f>
        <v>1.0218706280068968</v>
      </c>
      <c r="O5" s="4">
        <f t="shared" ref="O5:O52" si="7">N5*O6</f>
        <v>610.61995622402026</v>
      </c>
      <c r="P5" s="4">
        <f t="shared" ref="P5:P54" si="8">O5*C5/1000</f>
        <v>3.0530997811201015</v>
      </c>
      <c r="Q5" s="4"/>
      <c r="R5" s="4">
        <f t="shared" ref="R5:R52" si="9">E5/$R$2</f>
        <v>1.0443293231279274</v>
      </c>
      <c r="S5" s="4">
        <f t="shared" ref="S5:S52" si="10">R5*S6</f>
        <v>1771.7696137963289</v>
      </c>
      <c r="T5" s="4">
        <f t="shared" ref="T5:T54" si="11">S5*C5/1000</f>
        <v>8.8588480689816436</v>
      </c>
    </row>
    <row r="6" spans="2:20" ht="14.1" customHeight="1">
      <c r="B6">
        <f t="shared" si="0"/>
        <v>49</v>
      </c>
      <c r="C6">
        <f t="shared" si="1"/>
        <v>5</v>
      </c>
      <c r="D6" s="2">
        <f t="shared" si="2"/>
        <v>96.659011513260623</v>
      </c>
      <c r="E6" s="28">
        <f t="shared" ref="E6:E52" si="12">POWER(10,$F$69*POWER(D7,$C$69)+$F$70*POWER(D7,$C$70)+$F$71*POWER(D7,$C$71)+$F$72*POWER(D7,$C$72)+$F$73*POWER(D7,$C$73)+$F$74*POWER(D7,$C$74)+$F$75*POWER(D7,$C$75))+0.101</f>
        <v>0.95033968404636426</v>
      </c>
      <c r="F6" s="4">
        <f t="shared" si="3"/>
        <v>24.374825577936974</v>
      </c>
      <c r="G6" s="4">
        <f t="shared" si="4"/>
        <v>0.12187412788968487</v>
      </c>
      <c r="H6" s="19"/>
      <c r="I6" s="19"/>
      <c r="J6" s="4">
        <f t="shared" ref="J6:J53" si="13">E6/$J$2</f>
        <v>1.0003575621540677</v>
      </c>
      <c r="K6" s="4">
        <f t="shared" ref="K6:K51" si="14">J6*K7</f>
        <v>215.19072772505751</v>
      </c>
      <c r="L6" s="4">
        <f t="shared" si="5"/>
        <v>1.0759536386252875</v>
      </c>
      <c r="M6" s="4"/>
      <c r="N6" s="4">
        <f t="shared" si="6"/>
        <v>1.0218706280068433</v>
      </c>
      <c r="O6" s="4">
        <f t="shared" si="7"/>
        <v>597.55113757893344</v>
      </c>
      <c r="P6" s="4">
        <f t="shared" si="8"/>
        <v>2.9877556878946669</v>
      </c>
      <c r="Q6" s="4"/>
      <c r="R6" s="4">
        <f t="shared" si="9"/>
        <v>1.0443293231278727</v>
      </c>
      <c r="S6" s="4">
        <f t="shared" si="10"/>
        <v>1696.5621615311975</v>
      </c>
      <c r="T6" s="4">
        <f t="shared" si="11"/>
        <v>8.4828108076559872</v>
      </c>
    </row>
    <row r="7" spans="2:20" ht="14.1" customHeight="1">
      <c r="B7">
        <f t="shared" si="0"/>
        <v>48</v>
      </c>
      <c r="C7">
        <f t="shared" si="1"/>
        <v>5</v>
      </c>
      <c r="D7" s="2">
        <f t="shared" si="2"/>
        <v>96.659011513261873</v>
      </c>
      <c r="E7" s="28">
        <f t="shared" si="12"/>
        <v>0.9503396840463384</v>
      </c>
      <c r="F7" s="4">
        <f t="shared" si="3"/>
        <v>25.648540187392406</v>
      </c>
      <c r="G7" s="4">
        <f t="shared" si="4"/>
        <v>0.12824270093696202</v>
      </c>
      <c r="H7" s="19"/>
      <c r="I7" s="19"/>
      <c r="J7" s="4">
        <f t="shared" si="13"/>
        <v>1.0003575621540404</v>
      </c>
      <c r="K7" s="4">
        <f t="shared" si="14"/>
        <v>215.1138111673668</v>
      </c>
      <c r="L7" s="4">
        <f t="shared" si="5"/>
        <v>1.075569055836834</v>
      </c>
      <c r="M7" s="4"/>
      <c r="N7" s="4">
        <f t="shared" si="6"/>
        <v>1.0218706280068155</v>
      </c>
      <c r="O7" s="4">
        <f t="shared" si="7"/>
        <v>584.76202486067712</v>
      </c>
      <c r="P7" s="4">
        <f t="shared" si="8"/>
        <v>2.9238101243033858</v>
      </c>
      <c r="Q7" s="4"/>
      <c r="R7" s="4">
        <f t="shared" si="9"/>
        <v>1.0443293231278443</v>
      </c>
      <c r="S7" s="4">
        <f t="shared" si="10"/>
        <v>1624.54708869978</v>
      </c>
      <c r="T7" s="4">
        <f t="shared" si="11"/>
        <v>8.1227354434989003</v>
      </c>
    </row>
    <row r="8" spans="2:20" ht="14.1" customHeight="1">
      <c r="B8">
        <f t="shared" si="0"/>
        <v>47</v>
      </c>
      <c r="C8">
        <f t="shared" si="1"/>
        <v>5</v>
      </c>
      <c r="D8" s="2">
        <f t="shared" si="2"/>
        <v>96.659011513262556</v>
      </c>
      <c r="E8" s="28">
        <f t="shared" si="12"/>
        <v>0.95033968404635827</v>
      </c>
      <c r="F8" s="4">
        <f t="shared" si="3"/>
        <v>26.988813176975349</v>
      </c>
      <c r="G8" s="4">
        <f t="shared" si="4"/>
        <v>0.13494406588487676</v>
      </c>
      <c r="H8" s="19"/>
      <c r="I8" s="19"/>
      <c r="J8" s="4">
        <f t="shared" si="13"/>
        <v>1.0003575621540615</v>
      </c>
      <c r="K8" s="4">
        <f t="shared" si="14"/>
        <v>215.0369221023017</v>
      </c>
      <c r="L8" s="4">
        <f t="shared" si="5"/>
        <v>1.0751846105115084</v>
      </c>
      <c r="M8" s="4"/>
      <c r="N8" s="4">
        <f t="shared" si="6"/>
        <v>1.0218706280068368</v>
      </c>
      <c r="O8" s="4">
        <f t="shared" si="7"/>
        <v>572.24663165167021</v>
      </c>
      <c r="P8" s="4">
        <f t="shared" si="8"/>
        <v>2.8612331582583512</v>
      </c>
      <c r="Q8" s="4"/>
      <c r="R8" s="4">
        <f t="shared" si="9"/>
        <v>1.0443293231278661</v>
      </c>
      <c r="S8" s="4">
        <f t="shared" si="10"/>
        <v>1555.5888863046957</v>
      </c>
      <c r="T8" s="4">
        <f t="shared" si="11"/>
        <v>7.7779444315234789</v>
      </c>
    </row>
    <row r="9" spans="2:20" ht="14.1" customHeight="1">
      <c r="B9">
        <f t="shared" si="0"/>
        <v>46</v>
      </c>
      <c r="C9">
        <f t="shared" si="1"/>
        <v>5</v>
      </c>
      <c r="D9" s="2">
        <f t="shared" si="2"/>
        <v>96.659011513261987</v>
      </c>
      <c r="E9" s="28">
        <f t="shared" si="12"/>
        <v>0.950339684046414</v>
      </c>
      <c r="F9" s="4">
        <f t="shared" si="3"/>
        <v>28.399122576953037</v>
      </c>
      <c r="G9" s="4">
        <f t="shared" si="4"/>
        <v>0.1419956128847652</v>
      </c>
      <c r="H9" s="19"/>
      <c r="I9" s="19"/>
      <c r="J9" s="4">
        <f t="shared" si="13"/>
        <v>1.0003575621541201</v>
      </c>
      <c r="K9" s="4">
        <f t="shared" si="14"/>
        <v>214.96006052002497</v>
      </c>
      <c r="L9" s="4">
        <f t="shared" si="5"/>
        <v>1.0748003026001247</v>
      </c>
      <c r="M9" s="4"/>
      <c r="N9" s="4">
        <f t="shared" si="6"/>
        <v>1.0218706280068968</v>
      </c>
      <c r="O9" s="4">
        <f t="shared" si="7"/>
        <v>559.99909965886764</v>
      </c>
      <c r="P9" s="4">
        <f t="shared" si="8"/>
        <v>2.7999954982943382</v>
      </c>
      <c r="Q9" s="4"/>
      <c r="R9" s="4">
        <f t="shared" si="9"/>
        <v>1.0443293231279274</v>
      </c>
      <c r="S9" s="4">
        <f t="shared" si="10"/>
        <v>1489.557797386708</v>
      </c>
      <c r="T9" s="4">
        <f t="shared" si="11"/>
        <v>7.4477889869335394</v>
      </c>
    </row>
    <row r="10" spans="2:20" ht="14.1" customHeight="1">
      <c r="B10">
        <f t="shared" si="0"/>
        <v>45</v>
      </c>
      <c r="C10">
        <f t="shared" si="1"/>
        <v>5</v>
      </c>
      <c r="D10" s="2">
        <f t="shared" si="2"/>
        <v>96.659011513260623</v>
      </c>
      <c r="E10" s="28">
        <f t="shared" si="12"/>
        <v>0.95033968404636426</v>
      </c>
      <c r="F10" s="4">
        <f t="shared" si="3"/>
        <v>29.883128163220047</v>
      </c>
      <c r="G10" s="4">
        <f t="shared" si="4"/>
        <v>0.14941564081610023</v>
      </c>
      <c r="H10" s="19"/>
      <c r="I10" s="19"/>
      <c r="J10" s="4">
        <f t="shared" si="13"/>
        <v>1.0003575621540677</v>
      </c>
      <c r="K10" s="4">
        <f t="shared" si="14"/>
        <v>214.88322641070528</v>
      </c>
      <c r="L10" s="4">
        <f t="shared" si="5"/>
        <v>1.0744161320535264</v>
      </c>
      <c r="M10" s="4"/>
      <c r="N10" s="4">
        <f t="shared" si="6"/>
        <v>1.0218706280068433</v>
      </c>
      <c r="O10" s="4">
        <f t="shared" si="7"/>
        <v>548.01369597158839</v>
      </c>
      <c r="P10" s="4">
        <f t="shared" si="8"/>
        <v>2.7400684798579418</v>
      </c>
      <c r="Q10" s="4"/>
      <c r="R10" s="4">
        <f t="shared" si="9"/>
        <v>1.0443293231278727</v>
      </c>
      <c r="S10" s="4">
        <f t="shared" si="10"/>
        <v>1426.3295728642884</v>
      </c>
      <c r="T10" s="4">
        <f t="shared" si="11"/>
        <v>7.1316478643214412</v>
      </c>
    </row>
    <row r="11" spans="2:20" ht="14.1" customHeight="1">
      <c r="B11">
        <f t="shared" si="0"/>
        <v>44</v>
      </c>
      <c r="C11">
        <f t="shared" si="1"/>
        <v>5</v>
      </c>
      <c r="D11" s="2">
        <f t="shared" si="2"/>
        <v>96.659011513261873</v>
      </c>
      <c r="E11" s="28">
        <f t="shared" si="12"/>
        <v>0.9503396840463384</v>
      </c>
      <c r="F11" s="4">
        <f t="shared" si="3"/>
        <v>31.444680954480837</v>
      </c>
      <c r="G11" s="4">
        <f t="shared" si="4"/>
        <v>0.15722340477240421</v>
      </c>
      <c r="H11" s="19"/>
      <c r="I11" s="19"/>
      <c r="J11" s="4">
        <f t="shared" si="13"/>
        <v>1.0003575621540404</v>
      </c>
      <c r="K11" s="4">
        <f t="shared" si="14"/>
        <v>214.80641976454669</v>
      </c>
      <c r="L11" s="4">
        <f t="shared" si="5"/>
        <v>1.0740320988227334</v>
      </c>
      <c r="M11" s="4"/>
      <c r="N11" s="4">
        <f t="shared" si="6"/>
        <v>1.0218706280068155</v>
      </c>
      <c r="O11" s="4">
        <f t="shared" si="7"/>
        <v>536.28481037808876</v>
      </c>
      <c r="P11" s="4">
        <f t="shared" si="8"/>
        <v>2.6814240518904437</v>
      </c>
      <c r="Q11" s="4"/>
      <c r="R11" s="4">
        <f t="shared" si="9"/>
        <v>1.0443293231278443</v>
      </c>
      <c r="S11" s="4">
        <f t="shared" si="10"/>
        <v>1365.7852377373508</v>
      </c>
      <c r="T11" s="4">
        <f t="shared" si="11"/>
        <v>6.8289261886867543</v>
      </c>
    </row>
    <row r="12" spans="2:20" ht="14.1" customHeight="1">
      <c r="B12">
        <f t="shared" si="0"/>
        <v>43</v>
      </c>
      <c r="C12">
        <f t="shared" si="1"/>
        <v>5</v>
      </c>
      <c r="D12" s="2">
        <f t="shared" si="2"/>
        <v>96.659011513262556</v>
      </c>
      <c r="E12" s="28">
        <f t="shared" si="12"/>
        <v>0.95033968404639912</v>
      </c>
      <c r="F12" s="4">
        <f t="shared" si="3"/>
        <v>33.087833205697848</v>
      </c>
      <c r="G12" s="4">
        <f t="shared" si="4"/>
        <v>0.16543916602848924</v>
      </c>
      <c r="H12" s="19"/>
      <c r="I12" s="19"/>
      <c r="J12" s="4">
        <f t="shared" si="13"/>
        <v>1.0003575621541043</v>
      </c>
      <c r="K12" s="4">
        <f t="shared" si="14"/>
        <v>214.72964057172754</v>
      </c>
      <c r="L12" s="4">
        <f t="shared" si="5"/>
        <v>1.0736482028586376</v>
      </c>
      <c r="M12" s="4"/>
      <c r="N12" s="4">
        <f t="shared" si="6"/>
        <v>1.0218706280068808</v>
      </c>
      <c r="O12" s="4">
        <f t="shared" si="7"/>
        <v>524.80695273933634</v>
      </c>
      <c r="P12" s="4">
        <f t="shared" si="8"/>
        <v>2.6240347636966819</v>
      </c>
      <c r="Q12" s="4"/>
      <c r="R12" s="4">
        <f t="shared" si="9"/>
        <v>1.0443293231279112</v>
      </c>
      <c r="S12" s="4">
        <f t="shared" si="10"/>
        <v>1307.8108672144933</v>
      </c>
      <c r="T12" s="4">
        <f t="shared" si="11"/>
        <v>6.5390543360724669</v>
      </c>
    </row>
    <row r="13" spans="2:20" ht="14.1" customHeight="1">
      <c r="B13">
        <f t="shared" si="0"/>
        <v>42</v>
      </c>
      <c r="C13">
        <f t="shared" si="1"/>
        <v>5</v>
      </c>
      <c r="D13" s="2">
        <f t="shared" si="2"/>
        <v>96.65901151326085</v>
      </c>
      <c r="E13" s="28">
        <f t="shared" si="12"/>
        <v>0.95033968404634017</v>
      </c>
      <c r="F13" s="4">
        <f t="shared" si="3"/>
        <v>34.816848923760588</v>
      </c>
      <c r="G13" s="4">
        <f t="shared" si="4"/>
        <v>0.17408424461880292</v>
      </c>
      <c r="H13" s="19"/>
      <c r="I13" s="19"/>
      <c r="J13" s="4">
        <f t="shared" si="13"/>
        <v>1.0003575621540424</v>
      </c>
      <c r="K13" s="4">
        <f t="shared" si="14"/>
        <v>214.65288882241549</v>
      </c>
      <c r="L13" s="4">
        <f t="shared" si="5"/>
        <v>1.0732644441120773</v>
      </c>
      <c r="M13" s="4"/>
      <c r="N13" s="4">
        <f t="shared" si="6"/>
        <v>1.0218706280068173</v>
      </c>
      <c r="O13" s="4">
        <f t="shared" si="7"/>
        <v>513.57475041919156</v>
      </c>
      <c r="P13" s="4">
        <f t="shared" si="8"/>
        <v>2.5678737520959576</v>
      </c>
      <c r="Q13" s="4"/>
      <c r="R13" s="4">
        <f t="shared" si="9"/>
        <v>1.0443293231278463</v>
      </c>
      <c r="S13" s="4">
        <f t="shared" si="10"/>
        <v>1252.297372343638</v>
      </c>
      <c r="T13" s="4">
        <f t="shared" si="11"/>
        <v>6.2614868617181898</v>
      </c>
    </row>
    <row r="14" spans="2:20" ht="14.1" customHeight="1">
      <c r="B14">
        <f t="shared" si="0"/>
        <v>41</v>
      </c>
      <c r="C14">
        <f t="shared" si="1"/>
        <v>5</v>
      </c>
      <c r="D14" s="2">
        <f t="shared" si="2"/>
        <v>96.659011513262442</v>
      </c>
      <c r="E14" s="28">
        <f t="shared" si="12"/>
        <v>0.95033968404646174</v>
      </c>
      <c r="F14" s="4">
        <f t="shared" si="3"/>
        <v>36.636214932662817</v>
      </c>
      <c r="G14" s="4">
        <f t="shared" si="4"/>
        <v>0.1831810746633141</v>
      </c>
      <c r="H14" s="19"/>
      <c r="I14" s="19"/>
      <c r="J14" s="4">
        <f t="shared" si="13"/>
        <v>1.0003575621541703</v>
      </c>
      <c r="K14" s="4">
        <f t="shared" si="14"/>
        <v>214.57616450682829</v>
      </c>
      <c r="L14" s="4">
        <f t="shared" si="5"/>
        <v>1.0728808225341415</v>
      </c>
      <c r="M14" s="4"/>
      <c r="N14" s="4">
        <f t="shared" si="6"/>
        <v>1.0218706280069481</v>
      </c>
      <c r="O14" s="4">
        <f t="shared" si="7"/>
        <v>502.58294576969223</v>
      </c>
      <c r="P14" s="4">
        <f t="shared" si="8"/>
        <v>2.512914728848461</v>
      </c>
      <c r="Q14" s="4"/>
      <c r="R14" s="4">
        <f t="shared" si="9"/>
        <v>1.04432932312798</v>
      </c>
      <c r="S14" s="4">
        <f t="shared" si="10"/>
        <v>1199.1402947423821</v>
      </c>
      <c r="T14" s="4">
        <f t="shared" si="11"/>
        <v>5.995701473711911</v>
      </c>
    </row>
    <row r="15" spans="2:20" ht="14.1" customHeight="1">
      <c r="B15">
        <f t="shared" si="0"/>
        <v>40</v>
      </c>
      <c r="C15">
        <f t="shared" si="1"/>
        <v>5</v>
      </c>
      <c r="D15" s="2">
        <f t="shared" si="2"/>
        <v>96.659011513259372</v>
      </c>
      <c r="E15" s="28">
        <f t="shared" si="12"/>
        <v>0.95033968404667191</v>
      </c>
      <c r="F15" s="4">
        <f t="shared" si="3"/>
        <v>38.550652516865419</v>
      </c>
      <c r="G15" s="4">
        <f t="shared" si="4"/>
        <v>0.1927532625843271</v>
      </c>
      <c r="H15" s="19"/>
      <c r="I15" s="19"/>
      <c r="J15" s="4">
        <f t="shared" si="13"/>
        <v>1.0003575621543914</v>
      </c>
      <c r="K15" s="4">
        <f t="shared" si="14"/>
        <v>214.49946761511944</v>
      </c>
      <c r="L15" s="4">
        <f t="shared" si="5"/>
        <v>1.0724973380755973</v>
      </c>
      <c r="M15" s="4"/>
      <c r="N15" s="4">
        <f t="shared" si="6"/>
        <v>1.0218706280071741</v>
      </c>
      <c r="O15" s="4">
        <f t="shared" si="7"/>
        <v>491.82639366974252</v>
      </c>
      <c r="P15" s="4">
        <f t="shared" si="8"/>
        <v>2.4591319683487125</v>
      </c>
      <c r="Q15" s="4"/>
      <c r="R15" s="4">
        <f t="shared" si="9"/>
        <v>1.0443293231282109</v>
      </c>
      <c r="S15" s="4">
        <f t="shared" si="10"/>
        <v>1148.239610040549</v>
      </c>
      <c r="T15" s="4">
        <f t="shared" si="11"/>
        <v>5.7411980502027458</v>
      </c>
    </row>
    <row r="16" spans="2:20" ht="14.1" customHeight="1">
      <c r="B16">
        <f t="shared" si="0"/>
        <v>39</v>
      </c>
      <c r="C16">
        <f t="shared" si="1"/>
        <v>5</v>
      </c>
      <c r="D16" s="2">
        <f t="shared" si="2"/>
        <v>96.659011513254029</v>
      </c>
      <c r="E16" s="28">
        <f t="shared" si="12"/>
        <v>0.95033968404702795</v>
      </c>
      <c r="F16" s="4">
        <f t="shared" si="3"/>
        <v>40.565129673120296</v>
      </c>
      <c r="G16" s="4">
        <f t="shared" si="4"/>
        <v>0.20282564836560146</v>
      </c>
      <c r="H16" s="19"/>
      <c r="I16" s="19"/>
      <c r="J16" s="4">
        <f t="shared" si="13"/>
        <v>1.0003575621547662</v>
      </c>
      <c r="K16" s="4">
        <f t="shared" si="14"/>
        <v>214.42279813746677</v>
      </c>
      <c r="L16" s="4">
        <f t="shared" si="5"/>
        <v>1.0721139906873338</v>
      </c>
      <c r="M16" s="4"/>
      <c r="N16" s="4">
        <f t="shared" si="6"/>
        <v>1.0218706280075569</v>
      </c>
      <c r="O16" s="4">
        <f t="shared" si="7"/>
        <v>481.30005911696446</v>
      </c>
      <c r="P16" s="4">
        <f t="shared" si="8"/>
        <v>2.4065002955848223</v>
      </c>
      <c r="Q16" s="4"/>
      <c r="R16" s="4">
        <f t="shared" si="9"/>
        <v>1.0443293231286022</v>
      </c>
      <c r="S16" s="4">
        <f t="shared" si="10"/>
        <v>1099.4995396673173</v>
      </c>
      <c r="T16" s="4">
        <f t="shared" si="11"/>
        <v>5.4974976983365869</v>
      </c>
    </row>
    <row r="17" spans="2:20" ht="14.1" customHeight="1">
      <c r="B17">
        <f t="shared" si="0"/>
        <v>38</v>
      </c>
      <c r="C17">
        <f t="shared" si="1"/>
        <v>5</v>
      </c>
      <c r="D17" s="2">
        <f t="shared" si="2"/>
        <v>96.659011513244934</v>
      </c>
      <c r="E17" s="28">
        <f t="shared" si="12"/>
        <v>0.95033968404781222</v>
      </c>
      <c r="F17" s="4">
        <f t="shared" si="3"/>
        <v>42.684874002497104</v>
      </c>
      <c r="G17" s="4">
        <f t="shared" si="4"/>
        <v>0.21342437001248551</v>
      </c>
      <c r="H17" s="19"/>
      <c r="I17" s="19"/>
      <c r="J17" s="4">
        <f t="shared" si="13"/>
        <v>1.0003575621555918</v>
      </c>
      <c r="K17" s="4">
        <f t="shared" si="14"/>
        <v>214.34615606403867</v>
      </c>
      <c r="L17" s="4">
        <f t="shared" si="5"/>
        <v>1.0717307803201934</v>
      </c>
      <c r="M17" s="4"/>
      <c r="N17" s="4">
        <f t="shared" si="6"/>
        <v>1.0218706280084002</v>
      </c>
      <c r="O17" s="4">
        <f t="shared" si="7"/>
        <v>470.99901487079944</v>
      </c>
      <c r="P17" s="4">
        <f t="shared" si="8"/>
        <v>2.3549950743539969</v>
      </c>
      <c r="Q17" s="4"/>
      <c r="R17" s="4">
        <f t="shared" si="9"/>
        <v>1.0443293231294639</v>
      </c>
      <c r="S17" s="4">
        <f t="shared" si="10"/>
        <v>1052.8283706268403</v>
      </c>
      <c r="T17" s="4">
        <f t="shared" si="11"/>
        <v>5.2641418531342019</v>
      </c>
    </row>
    <row r="18" spans="2:20" ht="14.1" customHeight="1">
      <c r="B18">
        <f t="shared" si="0"/>
        <v>37</v>
      </c>
      <c r="C18">
        <f t="shared" si="1"/>
        <v>5</v>
      </c>
      <c r="D18" s="2">
        <f t="shared" si="2"/>
        <v>96.659011513225039</v>
      </c>
      <c r="E18" s="28">
        <f t="shared" si="12"/>
        <v>0.95033968404964908</v>
      </c>
      <c r="F18" s="4">
        <f t="shared" si="3"/>
        <v>44.91538627608189</v>
      </c>
      <c r="G18" s="4">
        <f t="shared" si="4"/>
        <v>0.22457693138040946</v>
      </c>
      <c r="H18" s="19"/>
      <c r="I18" s="19"/>
      <c r="J18" s="4">
        <f t="shared" si="13"/>
        <v>1.0003575621575254</v>
      </c>
      <c r="K18" s="4">
        <f t="shared" si="14"/>
        <v>214.26954138494341</v>
      </c>
      <c r="L18" s="4">
        <f t="shared" si="5"/>
        <v>1.071347706924717</v>
      </c>
      <c r="M18" s="4"/>
      <c r="N18" s="4">
        <f t="shared" si="6"/>
        <v>1.0218706280103753</v>
      </c>
      <c r="O18" s="4">
        <f t="shared" si="7"/>
        <v>460.9184391460243</v>
      </c>
      <c r="P18" s="4">
        <f t="shared" si="8"/>
        <v>2.3045921957301214</v>
      </c>
      <c r="Q18" s="4"/>
      <c r="R18" s="4">
        <f t="shared" si="9"/>
        <v>1.0443293231314825</v>
      </c>
      <c r="S18" s="4">
        <f t="shared" si="10"/>
        <v>1008.1382829239228</v>
      </c>
      <c r="T18" s="4">
        <f t="shared" si="11"/>
        <v>5.040691414619614</v>
      </c>
    </row>
    <row r="19" spans="2:20" ht="14.1" customHeight="1">
      <c r="B19">
        <f t="shared" si="0"/>
        <v>36</v>
      </c>
      <c r="C19">
        <f t="shared" si="1"/>
        <v>5</v>
      </c>
      <c r="D19" s="2">
        <f t="shared" si="2"/>
        <v>96.659011513178314</v>
      </c>
      <c r="E19" s="28">
        <f t="shared" si="12"/>
        <v>0.95033968405355629</v>
      </c>
      <c r="F19" s="4">
        <f t="shared" si="3"/>
        <v>47.26245470954715</v>
      </c>
      <c r="G19" s="4">
        <f t="shared" si="4"/>
        <v>0.23631227354773574</v>
      </c>
      <c r="H19" s="19"/>
      <c r="I19" s="19"/>
      <c r="J19" s="4">
        <f t="shared" si="13"/>
        <v>1.0003575621616383</v>
      </c>
      <c r="K19" s="4">
        <f t="shared" si="14"/>
        <v>214.1929540901522</v>
      </c>
      <c r="L19" s="4">
        <f t="shared" si="5"/>
        <v>1.070964770450761</v>
      </c>
      <c r="M19" s="4"/>
      <c r="N19" s="4">
        <f t="shared" si="6"/>
        <v>1.0218706280145766</v>
      </c>
      <c r="O19" s="4">
        <f t="shared" si="7"/>
        <v>451.05361335558854</v>
      </c>
      <c r="P19" s="4">
        <f t="shared" si="8"/>
        <v>2.2552680667779428</v>
      </c>
      <c r="Q19" s="4"/>
      <c r="R19" s="4">
        <f t="shared" si="9"/>
        <v>1.0443293231357762</v>
      </c>
      <c r="S19" s="4">
        <f t="shared" si="10"/>
        <v>965.34518431500248</v>
      </c>
      <c r="T19" s="4">
        <f t="shared" si="11"/>
        <v>4.8267259215750125</v>
      </c>
    </row>
    <row r="20" spans="2:20" ht="14.1" customHeight="1">
      <c r="B20">
        <f t="shared" si="0"/>
        <v>35</v>
      </c>
      <c r="C20">
        <f t="shared" si="1"/>
        <v>5</v>
      </c>
      <c r="D20" s="2">
        <f t="shared" si="2"/>
        <v>96.659011513079065</v>
      </c>
      <c r="E20" s="28">
        <f t="shared" si="12"/>
        <v>0.95033968406230984</v>
      </c>
      <c r="F20" s="4">
        <f t="shared" si="3"/>
        <v>49.732169983636794</v>
      </c>
      <c r="G20" s="4">
        <f t="shared" si="4"/>
        <v>0.24866084991818396</v>
      </c>
      <c r="H20" s="19"/>
      <c r="I20" s="19"/>
      <c r="J20" s="4">
        <f t="shared" si="13"/>
        <v>1.0003575621708525</v>
      </c>
      <c r="K20" s="4">
        <f t="shared" si="14"/>
        <v>214.1163941694108</v>
      </c>
      <c r="L20" s="4">
        <f t="shared" si="5"/>
        <v>1.0705819708470541</v>
      </c>
      <c r="M20" s="4"/>
      <c r="N20" s="4">
        <f t="shared" si="6"/>
        <v>1.0218706280239891</v>
      </c>
      <c r="O20" s="4">
        <f t="shared" si="7"/>
        <v>441.39991990175338</v>
      </c>
      <c r="P20" s="4">
        <f t="shared" si="8"/>
        <v>2.2069995995087668</v>
      </c>
      <c r="Q20" s="4"/>
      <c r="R20" s="4">
        <f t="shared" si="9"/>
        <v>1.0443293231453954</v>
      </c>
      <c r="S20" s="4">
        <f t="shared" si="10"/>
        <v>924.36855207358303</v>
      </c>
      <c r="T20" s="4">
        <f t="shared" si="11"/>
        <v>4.6218427603679153</v>
      </c>
    </row>
    <row r="21" spans="2:20" ht="14.1" customHeight="1">
      <c r="B21">
        <f t="shared" si="0"/>
        <v>34</v>
      </c>
      <c r="C21">
        <f t="shared" si="1"/>
        <v>5</v>
      </c>
      <c r="D21" s="2">
        <f t="shared" si="2"/>
        <v>96.659011512856239</v>
      </c>
      <c r="E21" s="28">
        <f t="shared" si="12"/>
        <v>0.95033968408128489</v>
      </c>
      <c r="F21" s="4">
        <f t="shared" si="3"/>
        <v>52.33094104947012</v>
      </c>
      <c r="G21" s="4">
        <f t="shared" si="4"/>
        <v>0.26165470524735057</v>
      </c>
      <c r="H21" s="19"/>
      <c r="I21" s="19"/>
      <c r="J21" s="4">
        <f t="shared" si="13"/>
        <v>1.0003575621908263</v>
      </c>
      <c r="K21" s="4">
        <f t="shared" si="14"/>
        <v>214.03986161184389</v>
      </c>
      <c r="L21" s="4">
        <f t="shared" si="5"/>
        <v>1.0701993080592194</v>
      </c>
      <c r="M21" s="4"/>
      <c r="N21" s="4">
        <f t="shared" si="6"/>
        <v>1.0218706280443923</v>
      </c>
      <c r="O21" s="4">
        <f t="shared" si="7"/>
        <v>431.9528400139036</v>
      </c>
      <c r="P21" s="4">
        <f t="shared" si="8"/>
        <v>2.1597642000695179</v>
      </c>
      <c r="Q21" s="4"/>
      <c r="R21" s="4">
        <f t="shared" si="9"/>
        <v>1.0443293231662472</v>
      </c>
      <c r="S21" s="4">
        <f t="shared" si="10"/>
        <v>885.13128147115049</v>
      </c>
      <c r="T21" s="4">
        <f t="shared" si="11"/>
        <v>4.4256564073557527</v>
      </c>
    </row>
    <row r="22" spans="2:20" ht="14.1" customHeight="1">
      <c r="B22">
        <f t="shared" si="0"/>
        <v>33</v>
      </c>
      <c r="C22">
        <f t="shared" si="1"/>
        <v>5</v>
      </c>
      <c r="D22" s="2">
        <f t="shared" si="2"/>
        <v>96.659011512373752</v>
      </c>
      <c r="E22" s="28">
        <f t="shared" si="12"/>
        <v>0.95033968412324454</v>
      </c>
      <c r="F22" s="4">
        <f t="shared" si="3"/>
        <v>55.065511759681634</v>
      </c>
      <c r="G22" s="4">
        <f t="shared" si="4"/>
        <v>0.2753275587984082</v>
      </c>
      <c r="H22" s="19"/>
      <c r="I22" s="19"/>
      <c r="J22" s="4">
        <f t="shared" si="13"/>
        <v>1.0003575622349943</v>
      </c>
      <c r="K22" s="4">
        <f t="shared" si="14"/>
        <v>213.96335640537103</v>
      </c>
      <c r="L22" s="4">
        <f t="shared" si="5"/>
        <v>1.0698167820268552</v>
      </c>
      <c r="M22" s="4"/>
      <c r="N22" s="4">
        <f t="shared" si="6"/>
        <v>1.0218706280895102</v>
      </c>
      <c r="O22" s="4">
        <f t="shared" si="7"/>
        <v>422.70795163234561</v>
      </c>
      <c r="P22" s="4">
        <f t="shared" si="8"/>
        <v>2.1135397581617279</v>
      </c>
      <c r="Q22" s="4"/>
      <c r="R22" s="4">
        <f t="shared" si="9"/>
        <v>1.0443293232123565</v>
      </c>
      <c r="S22" s="4">
        <f t="shared" si="10"/>
        <v>847.55954068929861</v>
      </c>
      <c r="T22" s="4">
        <f t="shared" si="11"/>
        <v>4.2377977034464926</v>
      </c>
    </row>
    <row r="23" spans="2:20" ht="14.1" customHeight="1">
      <c r="B23">
        <f t="shared" si="0"/>
        <v>32</v>
      </c>
      <c r="C23">
        <f t="shared" si="1"/>
        <v>5</v>
      </c>
      <c r="D23" s="2">
        <f t="shared" si="2"/>
        <v>96.659011511306801</v>
      </c>
      <c r="E23" s="28">
        <f t="shared" si="12"/>
        <v>0.95033968421522064</v>
      </c>
      <c r="F23" s="4">
        <f t="shared" si="3"/>
        <v>57.942978368290973</v>
      </c>
      <c r="G23" s="4">
        <f t="shared" si="4"/>
        <v>0.28971489184145488</v>
      </c>
      <c r="H23" s="19"/>
      <c r="I23" s="19"/>
      <c r="J23" s="4">
        <f t="shared" si="13"/>
        <v>1.0003575623318113</v>
      </c>
      <c r="K23" s="4">
        <f t="shared" si="14"/>
        <v>213.88687853504609</v>
      </c>
      <c r="L23" s="4">
        <f t="shared" si="5"/>
        <v>1.0694343926752303</v>
      </c>
      <c r="M23" s="4"/>
      <c r="N23" s="4">
        <f t="shared" si="6"/>
        <v>1.0218706281884091</v>
      </c>
      <c r="O23" s="4">
        <f t="shared" si="7"/>
        <v>413.66092733543047</v>
      </c>
      <c r="P23" s="4">
        <f t="shared" si="8"/>
        <v>2.0683046366771523</v>
      </c>
      <c r="Q23" s="4"/>
      <c r="R23" s="4">
        <f t="shared" si="9"/>
        <v>1.0443293233134292</v>
      </c>
      <c r="S23" s="4">
        <f t="shared" si="10"/>
        <v>811.58263188685146</v>
      </c>
      <c r="T23" s="4">
        <f t="shared" si="11"/>
        <v>4.057913159434257</v>
      </c>
    </row>
    <row r="24" spans="2:20" ht="14.1" customHeight="1">
      <c r="B24">
        <f t="shared" si="0"/>
        <v>31</v>
      </c>
      <c r="C24">
        <f t="shared" si="1"/>
        <v>5</v>
      </c>
      <c r="D24" s="2">
        <f t="shared" si="2"/>
        <v>96.659011508967694</v>
      </c>
      <c r="E24" s="28">
        <f t="shared" si="12"/>
        <v>0.95033968441714578</v>
      </c>
      <c r="F24" s="4">
        <f t="shared" si="3"/>
        <v>60.970807944466301</v>
      </c>
      <c r="G24" s="4">
        <f t="shared" si="4"/>
        <v>0.30485403972233149</v>
      </c>
      <c r="H24" s="19"/>
      <c r="I24" s="19"/>
      <c r="J24" s="4">
        <f t="shared" si="13"/>
        <v>1.0003575625443639</v>
      </c>
      <c r="K24" s="4">
        <f t="shared" si="14"/>
        <v>213.81042797985205</v>
      </c>
      <c r="L24" s="4">
        <f t="shared" si="5"/>
        <v>1.0690521398992603</v>
      </c>
      <c r="M24" s="4"/>
      <c r="N24" s="4">
        <f t="shared" si="6"/>
        <v>1.021870628405533</v>
      </c>
      <c r="O24" s="4">
        <f t="shared" si="7"/>
        <v>404.80753230844505</v>
      </c>
      <c r="P24" s="4">
        <f t="shared" si="8"/>
        <v>2.0240376615422253</v>
      </c>
      <c r="Q24" s="4"/>
      <c r="R24" s="4">
        <f t="shared" si="9"/>
        <v>1.044329323535325</v>
      </c>
      <c r="S24" s="4">
        <f t="shared" si="10"/>
        <v>777.13285815998802</v>
      </c>
      <c r="T24" s="4">
        <f t="shared" si="11"/>
        <v>3.8856642907999404</v>
      </c>
    </row>
    <row r="25" spans="2:20" ht="14.1" customHeight="1">
      <c r="B25">
        <f t="shared" si="0"/>
        <v>30</v>
      </c>
      <c r="C25">
        <f t="shared" si="1"/>
        <v>5</v>
      </c>
      <c r="D25" s="2">
        <f t="shared" si="2"/>
        <v>96.659011503832346</v>
      </c>
      <c r="E25" s="28">
        <f t="shared" si="12"/>
        <v>0.95033968486040132</v>
      </c>
      <c r="F25" s="4">
        <f t="shared" si="3"/>
        <v>64.156857746985906</v>
      </c>
      <c r="G25" s="4">
        <f t="shared" si="4"/>
        <v>0.32078428873492953</v>
      </c>
      <c r="H25" s="19"/>
      <c r="I25" s="19"/>
      <c r="J25" s="4">
        <f t="shared" si="13"/>
        <v>1.0003575630109489</v>
      </c>
      <c r="K25" s="4">
        <f t="shared" si="14"/>
        <v>213.73400470531254</v>
      </c>
      <c r="L25" s="4">
        <f t="shared" si="5"/>
        <v>1.0686700235265627</v>
      </c>
      <c r="M25" s="4"/>
      <c r="N25" s="4">
        <f t="shared" si="6"/>
        <v>1.021870628882152</v>
      </c>
      <c r="O25" s="4">
        <f t="shared" si="7"/>
        <v>396.14362234883197</v>
      </c>
      <c r="P25" s="4">
        <f t="shared" si="8"/>
        <v>1.9807181117441599</v>
      </c>
      <c r="Q25" s="4"/>
      <c r="R25" s="4">
        <f t="shared" si="9"/>
        <v>1.044329324022419</v>
      </c>
      <c r="S25" s="4">
        <f t="shared" si="10"/>
        <v>744.14539613729528</v>
      </c>
      <c r="T25" s="4">
        <f t="shared" si="11"/>
        <v>3.7207269806864764</v>
      </c>
    </row>
    <row r="26" spans="2:20" ht="14.1" customHeight="1">
      <c r="B26">
        <f t="shared" si="0"/>
        <v>29</v>
      </c>
      <c r="C26">
        <f t="shared" si="1"/>
        <v>5</v>
      </c>
      <c r="D26" s="2">
        <f t="shared" si="2"/>
        <v>96.659011492559841</v>
      </c>
      <c r="E26" s="28">
        <f t="shared" si="12"/>
        <v>0.95033968583418915</v>
      </c>
      <c r="F26" s="4">
        <f t="shared" si="3"/>
        <v>67.509395607750648</v>
      </c>
      <c r="G26" s="4">
        <f t="shared" si="4"/>
        <v>0.33754697803875328</v>
      </c>
      <c r="H26" s="19"/>
      <c r="I26" s="19"/>
      <c r="J26" s="4">
        <f t="shared" si="13"/>
        <v>1.0003575640359885</v>
      </c>
      <c r="K26" s="4">
        <f t="shared" si="14"/>
        <v>213.65760864745241</v>
      </c>
      <c r="L26" s="4">
        <f t="shared" si="5"/>
        <v>1.0682880432372619</v>
      </c>
      <c r="M26" s="4"/>
      <c r="N26" s="4">
        <f t="shared" si="6"/>
        <v>1.0218706299292355</v>
      </c>
      <c r="O26" s="4">
        <f t="shared" si="7"/>
        <v>387.66514189979478</v>
      </c>
      <c r="P26" s="4">
        <f t="shared" si="8"/>
        <v>1.9383257094989741</v>
      </c>
      <c r="Q26" s="4"/>
      <c r="R26" s="4">
        <f t="shared" si="9"/>
        <v>1.0443293250925154</v>
      </c>
      <c r="S26" s="4">
        <f t="shared" si="10"/>
        <v>712.55817395904171</v>
      </c>
      <c r="T26" s="4">
        <f t="shared" si="11"/>
        <v>3.5627908697952084</v>
      </c>
    </row>
    <row r="27" spans="2:20" ht="14.1" customHeight="1">
      <c r="B27">
        <f t="shared" si="0"/>
        <v>28</v>
      </c>
      <c r="C27">
        <f t="shared" si="1"/>
        <v>5</v>
      </c>
      <c r="D27" s="2">
        <f t="shared" si="2"/>
        <v>96.659011467795324</v>
      </c>
      <c r="E27" s="28">
        <f t="shared" si="12"/>
        <v>0.95033968797268797</v>
      </c>
      <c r="F27" s="4">
        <f t="shared" si="3"/>
        <v>71.037121372546125</v>
      </c>
      <c r="G27" s="4">
        <f t="shared" si="4"/>
        <v>0.35518560686273065</v>
      </c>
      <c r="H27" s="19"/>
      <c r="I27" s="19"/>
      <c r="J27" s="4">
        <f t="shared" si="13"/>
        <v>1.0003575662870401</v>
      </c>
      <c r="K27" s="4">
        <f t="shared" si="14"/>
        <v>213.58123967738192</v>
      </c>
      <c r="L27" s="4">
        <f t="shared" si="5"/>
        <v>1.0679061983869096</v>
      </c>
      <c r="M27" s="4"/>
      <c r="N27" s="4">
        <f t="shared" si="6"/>
        <v>1.0218706322286968</v>
      </c>
      <c r="O27" s="4">
        <f t="shared" si="7"/>
        <v>379.36812209451659</v>
      </c>
      <c r="P27" s="4">
        <f t="shared" si="8"/>
        <v>1.896840610472583</v>
      </c>
      <c r="Q27" s="4"/>
      <c r="R27" s="4">
        <f t="shared" si="9"/>
        <v>1.0443293274425143</v>
      </c>
      <c r="S27" s="4">
        <f t="shared" si="10"/>
        <v>682.31175438448724</v>
      </c>
      <c r="T27" s="4">
        <f t="shared" si="11"/>
        <v>3.4115587719224365</v>
      </c>
    </row>
    <row r="28" spans="2:20" ht="14.1" customHeight="1">
      <c r="B28">
        <f t="shared" si="0"/>
        <v>27</v>
      </c>
      <c r="C28">
        <f t="shared" si="1"/>
        <v>5</v>
      </c>
      <c r="D28" s="2">
        <f t="shared" si="2"/>
        <v>96.659011413410951</v>
      </c>
      <c r="E28" s="28">
        <f t="shared" si="12"/>
        <v>0.95033969266907459</v>
      </c>
      <c r="F28" s="4">
        <f t="shared" si="3"/>
        <v>74.749189444130295</v>
      </c>
      <c r="G28" s="4">
        <f t="shared" si="4"/>
        <v>0.37374594722065146</v>
      </c>
      <c r="H28" s="19"/>
      <c r="I28" s="19"/>
      <c r="J28" s="4">
        <f t="shared" si="13"/>
        <v>1.000357571230605</v>
      </c>
      <c r="K28" s="4">
        <f t="shared" si="14"/>
        <v>213.50489752390942</v>
      </c>
      <c r="L28" s="4">
        <f t="shared" si="5"/>
        <v>1.0675244876195471</v>
      </c>
      <c r="M28" s="4"/>
      <c r="N28" s="4">
        <f t="shared" si="6"/>
        <v>1.0218706372785749</v>
      </c>
      <c r="O28" s="4">
        <f t="shared" si="7"/>
        <v>371.24867877562531</v>
      </c>
      <c r="P28" s="4">
        <f t="shared" si="8"/>
        <v>1.8562433938781264</v>
      </c>
      <c r="Q28" s="4"/>
      <c r="R28" s="4">
        <f t="shared" si="9"/>
        <v>1.0443293326033787</v>
      </c>
      <c r="S28" s="4">
        <f t="shared" si="10"/>
        <v>653.34922275468273</v>
      </c>
      <c r="T28" s="4">
        <f t="shared" si="11"/>
        <v>3.2667461137734137</v>
      </c>
    </row>
    <row r="29" spans="2:20" ht="14.1" customHeight="1">
      <c r="B29">
        <f t="shared" si="0"/>
        <v>26</v>
      </c>
      <c r="C29">
        <f t="shared" si="1"/>
        <v>5</v>
      </c>
      <c r="D29" s="2">
        <f t="shared" si="2"/>
        <v>96.659011293976334</v>
      </c>
      <c r="E29" s="28">
        <f t="shared" si="12"/>
        <v>0.95033970298330928</v>
      </c>
      <c r="F29" s="4">
        <f t="shared" si="3"/>
        <v>78.655232461346131</v>
      </c>
      <c r="G29" s="4">
        <f t="shared" si="4"/>
        <v>0.39327616230673068</v>
      </c>
      <c r="H29" s="19"/>
      <c r="I29" s="19"/>
      <c r="J29" s="4">
        <f t="shared" si="13"/>
        <v>1.000357582087694</v>
      </c>
      <c r="K29" s="4">
        <f t="shared" si="14"/>
        <v>213.42858160333924</v>
      </c>
      <c r="L29" s="4">
        <f t="shared" si="5"/>
        <v>1.0671429080166963</v>
      </c>
      <c r="M29" s="4"/>
      <c r="N29" s="4">
        <f t="shared" si="6"/>
        <v>1.0218706483691498</v>
      </c>
      <c r="O29" s="4">
        <f t="shared" si="7"/>
        <v>363.30301041267541</v>
      </c>
      <c r="P29" s="4">
        <f t="shared" si="8"/>
        <v>1.816515052063377</v>
      </c>
      <c r="Q29" s="4"/>
      <c r="R29" s="4">
        <f t="shared" si="9"/>
        <v>1.0443293439377024</v>
      </c>
      <c r="S29" s="4">
        <f t="shared" si="10"/>
        <v>625.61607948516314</v>
      </c>
      <c r="T29" s="4">
        <f t="shared" si="11"/>
        <v>3.1280803974258156</v>
      </c>
    </row>
    <row r="30" spans="2:20" ht="14.1" customHeight="1">
      <c r="B30">
        <f t="shared" si="0"/>
        <v>25</v>
      </c>
      <c r="C30">
        <f t="shared" si="1"/>
        <v>5</v>
      </c>
      <c r="D30" s="2">
        <f t="shared" si="2"/>
        <v>96.659011031672947</v>
      </c>
      <c r="E30" s="28">
        <f t="shared" si="12"/>
        <v>0.95033972563484892</v>
      </c>
      <c r="F30" s="4">
        <f t="shared" si="3"/>
        <v>82.765386118701969</v>
      </c>
      <c r="G30" s="4">
        <f t="shared" si="4"/>
        <v>0.41382693059350983</v>
      </c>
      <c r="H30" s="19"/>
      <c r="I30" s="19"/>
      <c r="J30" s="4">
        <f t="shared" si="13"/>
        <v>1.0003576059314199</v>
      </c>
      <c r="K30" s="4">
        <f t="shared" si="14"/>
        <v>213.35229064583581</v>
      </c>
      <c r="L30" s="4">
        <f t="shared" si="5"/>
        <v>1.0667614532291791</v>
      </c>
      <c r="M30" s="4"/>
      <c r="N30" s="4">
        <f t="shared" si="6"/>
        <v>1.0218706727256439</v>
      </c>
      <c r="O30" s="4">
        <f t="shared" si="7"/>
        <v>355.52739575452858</v>
      </c>
      <c r="P30" s="4">
        <f t="shared" si="8"/>
        <v>1.7776369787726429</v>
      </c>
      <c r="Q30" s="4"/>
      <c r="R30" s="4">
        <f t="shared" si="9"/>
        <v>1.0443293688295043</v>
      </c>
      <c r="S30" s="4">
        <f t="shared" si="10"/>
        <v>599.06013664831312</v>
      </c>
      <c r="T30" s="4">
        <f t="shared" si="11"/>
        <v>2.9953006832415658</v>
      </c>
    </row>
    <row r="31" spans="2:20" ht="14.1" customHeight="1">
      <c r="B31">
        <f t="shared" si="0"/>
        <v>24</v>
      </c>
      <c r="C31">
        <f t="shared" si="1"/>
        <v>5</v>
      </c>
      <c r="D31" s="2">
        <f t="shared" si="2"/>
        <v>96.659010455617533</v>
      </c>
      <c r="E31" s="28">
        <f t="shared" si="12"/>
        <v>0.95033977538095116</v>
      </c>
      <c r="F31" s="4">
        <f t="shared" si="3"/>
        <v>87.090315059083508</v>
      </c>
      <c r="G31" s="4">
        <f t="shared" si="4"/>
        <v>0.43545157529541756</v>
      </c>
      <c r="H31" s="19"/>
      <c r="I31" s="19"/>
      <c r="J31" s="4">
        <f t="shared" si="13"/>
        <v>1.0003576582957381</v>
      </c>
      <c r="K31" s="4">
        <f t="shared" si="14"/>
        <v>213.27602187538355</v>
      </c>
      <c r="L31" s="4">
        <f t="shared" si="5"/>
        <v>1.0663801093769179</v>
      </c>
      <c r="M31" s="4"/>
      <c r="N31" s="4">
        <f t="shared" si="6"/>
        <v>1.0218707262160764</v>
      </c>
      <c r="O31" s="4">
        <f t="shared" si="7"/>
        <v>347.91819086678305</v>
      </c>
      <c r="P31" s="4">
        <f t="shared" si="8"/>
        <v>1.7395909543339152</v>
      </c>
      <c r="Q31" s="4"/>
      <c r="R31" s="4">
        <f t="shared" si="9"/>
        <v>1.0443294234955507</v>
      </c>
      <c r="S31" s="4">
        <f t="shared" si="10"/>
        <v>573.6314179498238</v>
      </c>
      <c r="T31" s="4">
        <f t="shared" si="11"/>
        <v>2.8681570897491193</v>
      </c>
    </row>
    <row r="32" spans="2:20" ht="14.1" customHeight="1">
      <c r="B32">
        <f t="shared" si="0"/>
        <v>23</v>
      </c>
      <c r="C32">
        <f t="shared" si="1"/>
        <v>5</v>
      </c>
      <c r="D32" s="2">
        <f t="shared" si="2"/>
        <v>96.659009190515519</v>
      </c>
      <c r="E32" s="28">
        <f t="shared" si="12"/>
        <v>0.95033988463046626</v>
      </c>
      <c r="F32" s="4">
        <f t="shared" si="3"/>
        <v>91.641239602091446</v>
      </c>
      <c r="G32" s="4">
        <f t="shared" si="4"/>
        <v>0.45820619801045726</v>
      </c>
      <c r="H32" s="19"/>
      <c r="I32" s="19"/>
      <c r="J32" s="4">
        <f t="shared" si="13"/>
        <v>1.0003577732952278</v>
      </c>
      <c r="K32" s="4">
        <f t="shared" si="14"/>
        <v>213.19976920927641</v>
      </c>
      <c r="L32" s="4">
        <f t="shared" si="5"/>
        <v>1.0659988460463821</v>
      </c>
      <c r="M32" s="4"/>
      <c r="N32" s="4">
        <f t="shared" si="6"/>
        <v>1.0218708436886734</v>
      </c>
      <c r="O32" s="4">
        <f t="shared" si="7"/>
        <v>340.47182480224518</v>
      </c>
      <c r="P32" s="4">
        <f t="shared" si="8"/>
        <v>1.7023591240112259</v>
      </c>
      <c r="Q32" s="4"/>
      <c r="R32" s="4">
        <f t="shared" si="9"/>
        <v>1.0443295435499629</v>
      </c>
      <c r="S32" s="4">
        <f t="shared" si="10"/>
        <v>549.28206085564511</v>
      </c>
      <c r="T32" s="4">
        <f t="shared" si="11"/>
        <v>2.7464103042782253</v>
      </c>
    </row>
    <row r="33" spans="2:20" ht="14.1" customHeight="1">
      <c r="B33">
        <f t="shared" si="0"/>
        <v>22</v>
      </c>
      <c r="C33">
        <f t="shared" si="1"/>
        <v>5</v>
      </c>
      <c r="D33" s="2">
        <f t="shared" si="2"/>
        <v>96.659006412171436</v>
      </c>
      <c r="E33" s="28">
        <f t="shared" si="12"/>
        <v>0.95034012455851391</v>
      </c>
      <c r="F33" s="4">
        <f t="shared" si="3"/>
        <v>96.429962673539237</v>
      </c>
      <c r="G33" s="4">
        <f t="shared" si="4"/>
        <v>0.48214981336769619</v>
      </c>
      <c r="H33" s="19"/>
      <c r="I33" s="19"/>
      <c r="J33" s="4">
        <f t="shared" si="13"/>
        <v>1.0003580258510674</v>
      </c>
      <c r="K33" s="4">
        <f t="shared" si="14"/>
        <v>213.12351930548394</v>
      </c>
      <c r="L33" s="4">
        <f t="shared" si="5"/>
        <v>1.0656175965274197</v>
      </c>
      <c r="M33" s="4"/>
      <c r="N33" s="4">
        <f t="shared" si="6"/>
        <v>1.0218711016758213</v>
      </c>
      <c r="O33" s="4">
        <f t="shared" si="7"/>
        <v>333.18479229061404</v>
      </c>
      <c r="P33" s="4">
        <f t="shared" si="8"/>
        <v>1.6659239614530703</v>
      </c>
      <c r="Q33" s="4"/>
      <c r="R33" s="4">
        <f t="shared" si="9"/>
        <v>1.0443298072071581</v>
      </c>
      <c r="S33" s="4">
        <f t="shared" si="10"/>
        <v>525.96621846824769</v>
      </c>
      <c r="T33" s="4">
        <f t="shared" si="11"/>
        <v>2.629831092341238</v>
      </c>
    </row>
    <row r="34" spans="2:20" ht="14.1" customHeight="1">
      <c r="B34">
        <f t="shared" si="0"/>
        <v>21</v>
      </c>
      <c r="C34">
        <f t="shared" si="1"/>
        <v>5</v>
      </c>
      <c r="D34" s="2">
        <f t="shared" si="2"/>
        <v>96.659000310517115</v>
      </c>
      <c r="E34" s="28">
        <f t="shared" si="12"/>
        <v>0.95034065147428792</v>
      </c>
      <c r="F34" s="4">
        <f t="shared" si="3"/>
        <v>101.46889537925838</v>
      </c>
      <c r="G34" s="4">
        <f t="shared" si="4"/>
        <v>0.50734447689629192</v>
      </c>
      <c r="H34" s="19"/>
      <c r="I34" s="19"/>
      <c r="J34" s="4">
        <f t="shared" si="13"/>
        <v>1.0003585804992505</v>
      </c>
      <c r="K34" s="4">
        <f t="shared" si="14"/>
        <v>213.04724288503246</v>
      </c>
      <c r="L34" s="4">
        <f t="shared" si="5"/>
        <v>1.0652362144251624</v>
      </c>
      <c r="M34" s="4"/>
      <c r="N34" s="4">
        <f t="shared" si="6"/>
        <v>1.0218716682519224</v>
      </c>
      <c r="O34" s="4">
        <f t="shared" si="7"/>
        <v>326.05363997886468</v>
      </c>
      <c r="P34" s="4">
        <f t="shared" si="8"/>
        <v>1.6302681998943236</v>
      </c>
      <c r="Q34" s="4"/>
      <c r="R34" s="4">
        <f t="shared" si="9"/>
        <v>1.0443303862354811</v>
      </c>
      <c r="S34" s="4">
        <f t="shared" si="10"/>
        <v>503.63995630349234</v>
      </c>
      <c r="T34" s="4">
        <f t="shared" si="11"/>
        <v>2.5181997815174619</v>
      </c>
    </row>
    <row r="35" spans="2:20" ht="14.1" customHeight="1">
      <c r="B35">
        <f t="shared" si="0"/>
        <v>20</v>
      </c>
      <c r="C35">
        <f t="shared" si="1"/>
        <v>5</v>
      </c>
      <c r="D35" s="2">
        <f t="shared" si="2"/>
        <v>96.658986910421561</v>
      </c>
      <c r="E35" s="28">
        <f t="shared" si="12"/>
        <v>0.95034180865217832</v>
      </c>
      <c r="F35" s="4">
        <f t="shared" si="3"/>
        <v>106.77107753082758</v>
      </c>
      <c r="G35" s="4">
        <f t="shared" si="4"/>
        <v>0.53385538765413787</v>
      </c>
      <c r="H35" s="19"/>
      <c r="I35" s="19"/>
      <c r="J35" s="4">
        <f t="shared" si="13"/>
        <v>1.0003597985812405</v>
      </c>
      <c r="K35" s="4">
        <f t="shared" si="14"/>
        <v>212.97087568210455</v>
      </c>
      <c r="L35" s="4">
        <f t="shared" si="5"/>
        <v>1.0648543784105227</v>
      </c>
      <c r="M35" s="4"/>
      <c r="N35" s="4">
        <f t="shared" si="6"/>
        <v>1.0218729125292239</v>
      </c>
      <c r="O35" s="4">
        <f t="shared" si="7"/>
        <v>319.07493877057226</v>
      </c>
      <c r="P35" s="4">
        <f t="shared" si="8"/>
        <v>1.5953746938528615</v>
      </c>
      <c r="Q35" s="4"/>
      <c r="R35" s="4">
        <f t="shared" si="9"/>
        <v>1.0443316578595365</v>
      </c>
      <c r="S35" s="4">
        <f t="shared" si="10"/>
        <v>482.26113396831579</v>
      </c>
      <c r="T35" s="4">
        <f t="shared" si="11"/>
        <v>2.4113056698415791</v>
      </c>
    </row>
    <row r="36" spans="2:20" ht="14.1" customHeight="1">
      <c r="B36">
        <f t="shared" si="0"/>
        <v>19</v>
      </c>
      <c r="C36">
        <f t="shared" si="1"/>
        <v>5</v>
      </c>
      <c r="D36" s="2">
        <f t="shared" si="2"/>
        <v>96.658957481992331</v>
      </c>
      <c r="E36" s="28">
        <f t="shared" si="12"/>
        <v>0.95034434995134387</v>
      </c>
      <c r="F36" s="4">
        <f t="shared" si="3"/>
        <v>112.35018449020527</v>
      </c>
      <c r="G36" s="4">
        <f t="shared" si="4"/>
        <v>0.56175092245102631</v>
      </c>
      <c r="H36" s="19"/>
      <c r="I36" s="19"/>
      <c r="J36" s="4">
        <f t="shared" si="13"/>
        <v>1.0003624736329937</v>
      </c>
      <c r="K36" s="4">
        <f t="shared" si="14"/>
        <v>212.89427662342123</v>
      </c>
      <c r="L36" s="4">
        <f t="shared" si="5"/>
        <v>1.0644713831171062</v>
      </c>
      <c r="M36" s="4"/>
      <c r="N36" s="4">
        <f t="shared" si="6"/>
        <v>1.0218756451089719</v>
      </c>
      <c r="O36" s="4">
        <f t="shared" si="7"/>
        <v>312.24522624915676</v>
      </c>
      <c r="P36" s="4">
        <f t="shared" si="8"/>
        <v>1.5612261312457838</v>
      </c>
      <c r="Q36" s="4"/>
      <c r="R36" s="4">
        <f t="shared" si="9"/>
        <v>1.0443344504959822</v>
      </c>
      <c r="S36" s="4">
        <f t="shared" si="10"/>
        <v>461.7892508944513</v>
      </c>
      <c r="T36" s="4">
        <f t="shared" si="11"/>
        <v>2.3089462544722563</v>
      </c>
    </row>
    <row r="37" spans="2:20" ht="14.1" customHeight="1">
      <c r="B37">
        <f t="shared" si="0"/>
        <v>18</v>
      </c>
      <c r="C37">
        <f t="shared" si="1"/>
        <v>5</v>
      </c>
      <c r="D37" s="2">
        <f t="shared" si="2"/>
        <v>96.658892853605892</v>
      </c>
      <c r="E37" s="28">
        <f t="shared" si="12"/>
        <v>0.9503499308525839</v>
      </c>
      <c r="F37" s="4">
        <f t="shared" si="3"/>
        <v>118.22050028072184</v>
      </c>
      <c r="G37" s="4">
        <f t="shared" si="4"/>
        <v>0.5911025014036092</v>
      </c>
      <c r="H37" s="19"/>
      <c r="I37" s="19"/>
      <c r="J37" s="4">
        <f t="shared" si="13"/>
        <v>1.0003683482658778</v>
      </c>
      <c r="K37" s="4">
        <f t="shared" si="14"/>
        <v>212.81713602296367</v>
      </c>
      <c r="L37" s="4">
        <f t="shared" si="5"/>
        <v>1.0640856801148184</v>
      </c>
      <c r="M37" s="4"/>
      <c r="N37" s="4">
        <f t="shared" si="6"/>
        <v>1.0218816460780471</v>
      </c>
      <c r="O37" s="4">
        <f t="shared" si="7"/>
        <v>305.56088477464323</v>
      </c>
      <c r="P37" s="4">
        <f t="shared" si="8"/>
        <v>1.5278044238732162</v>
      </c>
      <c r="Q37" s="4"/>
      <c r="R37" s="4">
        <f t="shared" si="9"/>
        <v>1.0443405833544879</v>
      </c>
      <c r="S37" s="4">
        <f t="shared" si="10"/>
        <v>442.18521248162915</v>
      </c>
      <c r="T37" s="4">
        <f t="shared" si="11"/>
        <v>2.2109260624081459</v>
      </c>
    </row>
    <row r="38" spans="2:20" ht="14.1" customHeight="1">
      <c r="B38">
        <f t="shared" si="0"/>
        <v>17</v>
      </c>
      <c r="C38">
        <f t="shared" si="1"/>
        <v>5</v>
      </c>
      <c r="D38" s="2">
        <f t="shared" si="2"/>
        <v>96.65875092396783</v>
      </c>
      <c r="E38" s="28">
        <f t="shared" si="12"/>
        <v>0.95036218652792492</v>
      </c>
      <c r="F38" s="4">
        <f t="shared" si="3"/>
        <v>124.39681052500643</v>
      </c>
      <c r="G38" s="4">
        <f t="shared" si="4"/>
        <v>0.6219840526250322</v>
      </c>
      <c r="H38" s="19"/>
      <c r="I38" s="19"/>
      <c r="J38" s="4">
        <f t="shared" si="13"/>
        <v>1.0003812489767632</v>
      </c>
      <c r="K38" s="4">
        <f t="shared" si="14"/>
        <v>212.73877406445206</v>
      </c>
      <c r="L38" s="4">
        <f t="shared" si="5"/>
        <v>1.0636938703222605</v>
      </c>
      <c r="M38" s="4"/>
      <c r="N38" s="4">
        <f t="shared" si="6"/>
        <v>1.021894824223575</v>
      </c>
      <c r="O38" s="4">
        <f t="shared" si="7"/>
        <v>299.0178813244932</v>
      </c>
      <c r="P38" s="4">
        <f t="shared" si="8"/>
        <v>1.495089406622466</v>
      </c>
      <c r="Q38" s="4"/>
      <c r="R38" s="4">
        <f t="shared" si="9"/>
        <v>1.0443540511295879</v>
      </c>
      <c r="S38" s="4">
        <f t="shared" si="10"/>
        <v>423.4109250655589</v>
      </c>
      <c r="T38" s="4">
        <f t="shared" si="11"/>
        <v>2.1170546253277944</v>
      </c>
    </row>
    <row r="39" spans="2:20" ht="14.1" customHeight="1">
      <c r="B39">
        <f t="shared" si="0"/>
        <v>16</v>
      </c>
      <c r="C39">
        <f t="shared" si="1"/>
        <v>5</v>
      </c>
      <c r="D39" s="2">
        <f t="shared" si="2"/>
        <v>96.658439244117005</v>
      </c>
      <c r="E39" s="28">
        <f t="shared" si="12"/>
        <v>0.95038909789945403</v>
      </c>
      <c r="F39" s="4">
        <f t="shared" si="3"/>
        <v>130.894107834278</v>
      </c>
      <c r="G39" s="4">
        <f t="shared" si="4"/>
        <v>0.65447053917138998</v>
      </c>
      <c r="H39" s="19"/>
      <c r="I39" s="19"/>
      <c r="J39" s="4">
        <f t="shared" si="13"/>
        <v>1.0004095767362675</v>
      </c>
      <c r="K39" s="4">
        <f t="shared" si="14"/>
        <v>212.65769853448498</v>
      </c>
      <c r="L39" s="4">
        <f t="shared" si="5"/>
        <v>1.0632884926724249</v>
      </c>
      <c r="M39" s="4"/>
      <c r="N39" s="4">
        <f t="shared" si="6"/>
        <v>1.0219237611822085</v>
      </c>
      <c r="O39" s="4">
        <f t="shared" si="7"/>
        <v>292.61121030893162</v>
      </c>
      <c r="P39" s="4">
        <f t="shared" si="8"/>
        <v>1.4630560515446582</v>
      </c>
      <c r="Q39" s="4"/>
      <c r="R39" s="4">
        <f t="shared" si="9"/>
        <v>1.0443836240653341</v>
      </c>
      <c r="S39" s="4">
        <f t="shared" si="10"/>
        <v>405.42852743051242</v>
      </c>
      <c r="T39" s="4">
        <f t="shared" si="11"/>
        <v>2.0271426371525623</v>
      </c>
    </row>
    <row r="40" spans="2:20" ht="14.1" customHeight="1">
      <c r="B40">
        <f t="shared" si="0"/>
        <v>15</v>
      </c>
      <c r="C40">
        <f t="shared" si="1"/>
        <v>5</v>
      </c>
      <c r="D40" s="2">
        <f t="shared" si="2"/>
        <v>96.657754838937137</v>
      </c>
      <c r="E40" s="28">
        <f t="shared" si="12"/>
        <v>0.95044818042814372</v>
      </c>
      <c r="F40" s="4">
        <f t="shared" si="3"/>
        <v>137.72686168599745</v>
      </c>
      <c r="G40" s="4">
        <f t="shared" si="4"/>
        <v>0.68863430842998719</v>
      </c>
      <c r="H40" s="19"/>
      <c r="I40" s="19"/>
      <c r="J40" s="4">
        <f t="shared" si="13"/>
        <v>1.0004717688717302</v>
      </c>
      <c r="K40" s="4">
        <f t="shared" si="14"/>
        <v>212.57063454776059</v>
      </c>
      <c r="L40" s="4">
        <f t="shared" si="5"/>
        <v>1.0628531727388029</v>
      </c>
      <c r="M40" s="4"/>
      <c r="N40" s="4">
        <f t="shared" si="6"/>
        <v>1.0219872907829501</v>
      </c>
      <c r="O40" s="4">
        <f t="shared" si="7"/>
        <v>286.33369868063886</v>
      </c>
      <c r="P40" s="4">
        <f t="shared" si="8"/>
        <v>1.4316684934031945</v>
      </c>
      <c r="Q40" s="4"/>
      <c r="R40" s="4">
        <f t="shared" si="9"/>
        <v>1.044448549921037</v>
      </c>
      <c r="S40" s="4">
        <f t="shared" si="10"/>
        <v>388.19885537112731</v>
      </c>
      <c r="T40" s="4">
        <f t="shared" si="11"/>
        <v>1.9409942768556365</v>
      </c>
    </row>
    <row r="41" spans="2:20" ht="14.1" customHeight="1">
      <c r="B41">
        <f t="shared" si="0"/>
        <v>14</v>
      </c>
      <c r="C41">
        <f t="shared" si="1"/>
        <v>5</v>
      </c>
      <c r="D41" s="2">
        <f t="shared" si="2"/>
        <v>96.656252217254575</v>
      </c>
      <c r="E41" s="28">
        <f t="shared" si="12"/>
        <v>0.95057784372242549</v>
      </c>
      <c r="F41" s="4">
        <f t="shared" si="3"/>
        <v>144.90728113547053</v>
      </c>
      <c r="G41" s="4">
        <f t="shared" si="4"/>
        <v>0.72453640567735256</v>
      </c>
      <c r="H41" s="19"/>
      <c r="I41" s="19"/>
      <c r="J41" s="4">
        <f t="shared" si="13"/>
        <v>1.0006082565499217</v>
      </c>
      <c r="K41" s="4">
        <f t="shared" si="14"/>
        <v>212.47039762799557</v>
      </c>
      <c r="L41" s="4">
        <f t="shared" si="5"/>
        <v>1.0623519881399779</v>
      </c>
      <c r="M41" s="4"/>
      <c r="N41" s="4">
        <f t="shared" si="6"/>
        <v>1.0221267136800274</v>
      </c>
      <c r="O41" s="4">
        <f t="shared" si="7"/>
        <v>280.17344370425292</v>
      </c>
      <c r="P41" s="4">
        <f t="shared" si="8"/>
        <v>1.4008672185212645</v>
      </c>
      <c r="Q41" s="4"/>
      <c r="R41" s="4">
        <f t="shared" si="9"/>
        <v>1.0445910370576104</v>
      </c>
      <c r="S41" s="4">
        <f t="shared" si="10"/>
        <v>371.67829415865066</v>
      </c>
      <c r="T41" s="4">
        <f t="shared" si="11"/>
        <v>1.8583914707932534</v>
      </c>
    </row>
    <row r="42" spans="2:20" ht="14.1" customHeight="1">
      <c r="B42">
        <f t="shared" si="0"/>
        <v>13</v>
      </c>
      <c r="C42">
        <f t="shared" si="1"/>
        <v>5</v>
      </c>
      <c r="D42" s="2">
        <f t="shared" si="2"/>
        <v>96.652954325274948</v>
      </c>
      <c r="E42" s="28">
        <f t="shared" si="12"/>
        <v>0.9508621673993376</v>
      </c>
      <c r="F42" s="4">
        <f t="shared" si="3"/>
        <v>152.44125674970428</v>
      </c>
      <c r="G42" s="4">
        <f t="shared" si="4"/>
        <v>0.7622062837485214</v>
      </c>
      <c r="H42" s="19"/>
      <c r="I42" s="19"/>
      <c r="J42" s="4">
        <f t="shared" si="13"/>
        <v>1.0009075446308817</v>
      </c>
      <c r="K42" s="4">
        <f t="shared" si="14"/>
        <v>212.34123967814284</v>
      </c>
      <c r="L42" s="4">
        <f t="shared" si="5"/>
        <v>1.0617061983907143</v>
      </c>
      <c r="M42" s="4"/>
      <c r="N42" s="4">
        <f t="shared" si="6"/>
        <v>1.0224324380638039</v>
      </c>
      <c r="O42" s="4">
        <f t="shared" si="7"/>
        <v>274.10832723031643</v>
      </c>
      <c r="P42" s="4">
        <f t="shared" si="8"/>
        <v>1.3705416361515823</v>
      </c>
      <c r="Q42" s="4"/>
      <c r="R42" s="4">
        <f t="shared" si="9"/>
        <v>1.0449034806586126</v>
      </c>
      <c r="S42" s="4">
        <f t="shared" si="10"/>
        <v>355.81225663738121</v>
      </c>
      <c r="T42" s="4">
        <f t="shared" si="11"/>
        <v>1.7790612831869062</v>
      </c>
    </row>
    <row r="43" spans="2:20" ht="14.1" customHeight="1">
      <c r="B43">
        <f t="shared" si="0"/>
        <v>12</v>
      </c>
      <c r="C43">
        <f t="shared" si="1"/>
        <v>5</v>
      </c>
      <c r="D43" s="2">
        <f t="shared" si="2"/>
        <v>96.645721706665597</v>
      </c>
      <c r="E43" s="28">
        <f t="shared" si="12"/>
        <v>0.95148449422869152</v>
      </c>
      <c r="F43" s="4">
        <f t="shared" si="3"/>
        <v>160.31898415586335</v>
      </c>
      <c r="G43" s="4">
        <f t="shared" si="4"/>
        <v>0.80159492077931671</v>
      </c>
      <c r="H43" s="19"/>
      <c r="I43" s="19"/>
      <c r="J43" s="4">
        <f t="shared" si="13"/>
        <v>1.0015626255038859</v>
      </c>
      <c r="K43" s="4">
        <f t="shared" si="14"/>
        <v>212.14870525973586</v>
      </c>
      <c r="L43" s="4">
        <f t="shared" si="5"/>
        <v>1.0607435262986793</v>
      </c>
      <c r="M43" s="4"/>
      <c r="N43" s="4">
        <f t="shared" si="6"/>
        <v>1.0231016066975178</v>
      </c>
      <c r="O43" s="4">
        <f t="shared" si="7"/>
        <v>268.09431804550292</v>
      </c>
      <c r="P43" s="4">
        <f t="shared" si="8"/>
        <v>1.3404715902275146</v>
      </c>
      <c r="Q43" s="4"/>
      <c r="R43" s="4">
        <f t="shared" si="9"/>
        <v>1.0455873562952653</v>
      </c>
      <c r="S43" s="4">
        <f t="shared" si="10"/>
        <v>340.52164934230035</v>
      </c>
      <c r="T43" s="4">
        <f t="shared" si="11"/>
        <v>1.7026082467115018</v>
      </c>
    </row>
    <row r="44" spans="2:20" ht="14.1" customHeight="1">
      <c r="B44">
        <f t="shared" si="0"/>
        <v>11</v>
      </c>
      <c r="C44">
        <f t="shared" si="1"/>
        <v>5</v>
      </c>
      <c r="D44" s="2">
        <f t="shared" si="2"/>
        <v>96.629885929679801</v>
      </c>
      <c r="E44" s="28">
        <f t="shared" si="12"/>
        <v>0.95284127450228351</v>
      </c>
      <c r="F44" s="4">
        <f t="shared" si="3"/>
        <v>168.49353313510784</v>
      </c>
      <c r="G44" s="4">
        <f t="shared" si="4"/>
        <v>0.8424676656755391</v>
      </c>
      <c r="H44" s="19"/>
      <c r="I44" s="19"/>
      <c r="J44" s="4">
        <f t="shared" si="13"/>
        <v>1.0029908152655616</v>
      </c>
      <c r="K44" s="4">
        <f t="shared" si="14"/>
        <v>211.8177134984484</v>
      </c>
      <c r="L44" s="4">
        <f t="shared" si="5"/>
        <v>1.0590885674922419</v>
      </c>
      <c r="M44" s="4"/>
      <c r="N44" s="4">
        <f t="shared" si="6"/>
        <v>1.024560510217509</v>
      </c>
      <c r="O44" s="4">
        <f t="shared" si="7"/>
        <v>262.04075557156813</v>
      </c>
      <c r="P44" s="4">
        <f t="shared" si="8"/>
        <v>1.3102037778578406</v>
      </c>
      <c r="Q44" s="4"/>
      <c r="R44" s="4">
        <f t="shared" si="9"/>
        <v>1.047078323628883</v>
      </c>
      <c r="S44" s="4">
        <f t="shared" si="10"/>
        <v>325.67498764411209</v>
      </c>
      <c r="T44" s="4">
        <f t="shared" si="11"/>
        <v>1.6283749382205606</v>
      </c>
    </row>
    <row r="45" spans="2:20" ht="14.1" customHeight="1">
      <c r="B45">
        <f t="shared" si="0"/>
        <v>10</v>
      </c>
      <c r="C45">
        <f t="shared" si="1"/>
        <v>5</v>
      </c>
      <c r="D45" s="2">
        <f t="shared" si="2"/>
        <v>96.595337188454039</v>
      </c>
      <c r="E45" s="28">
        <f t="shared" si="12"/>
        <v>0.95577443233571591</v>
      </c>
      <c r="F45" s="4">
        <f t="shared" si="3"/>
        <v>176.83273976887747</v>
      </c>
      <c r="G45" s="4">
        <f t="shared" si="4"/>
        <v>0.88416369884438739</v>
      </c>
      <c r="H45" s="19"/>
      <c r="I45" s="19"/>
      <c r="J45" s="4">
        <f t="shared" si="13"/>
        <v>1.0060783498270693</v>
      </c>
      <c r="K45" s="4">
        <f t="shared" si="14"/>
        <v>211.18609490194135</v>
      </c>
      <c r="L45" s="4">
        <f t="shared" si="5"/>
        <v>1.0559304745097067</v>
      </c>
      <c r="M45" s="4"/>
      <c r="N45" s="4">
        <f t="shared" si="6"/>
        <v>1.0277144433717376</v>
      </c>
      <c r="O45" s="4">
        <f t="shared" si="7"/>
        <v>255.75917962711463</v>
      </c>
      <c r="P45" s="4">
        <f t="shared" si="8"/>
        <v>1.2787958981355732</v>
      </c>
      <c r="Q45" s="4"/>
      <c r="R45" s="4">
        <f t="shared" si="9"/>
        <v>1.0503015739952921</v>
      </c>
      <c r="S45" s="4">
        <f t="shared" si="10"/>
        <v>311.03211698186334</v>
      </c>
      <c r="T45" s="4">
        <f t="shared" si="11"/>
        <v>1.5551605849093166</v>
      </c>
    </row>
    <row r="46" spans="2:20" ht="14.1" customHeight="1">
      <c r="B46">
        <f t="shared" si="0"/>
        <v>9</v>
      </c>
      <c r="C46">
        <f t="shared" si="1"/>
        <v>5</v>
      </c>
      <c r="D46" s="2">
        <f t="shared" si="2"/>
        <v>96.520535383609229</v>
      </c>
      <c r="E46" s="28">
        <f t="shared" si="12"/>
        <v>0.9620054873965318</v>
      </c>
      <c r="F46" s="4">
        <f t="shared" si="3"/>
        <v>185.01513933233667</v>
      </c>
      <c r="G46" s="4">
        <f t="shared" si="4"/>
        <v>0.92507569666168343</v>
      </c>
      <c r="H46" s="19"/>
      <c r="I46" s="19"/>
      <c r="J46" s="4">
        <f t="shared" si="13"/>
        <v>1.012637355154244</v>
      </c>
      <c r="K46" s="4">
        <f t="shared" si="14"/>
        <v>209.91018735095656</v>
      </c>
      <c r="L46" s="4">
        <f t="shared" si="5"/>
        <v>1.0495509367547828</v>
      </c>
      <c r="M46" s="4"/>
      <c r="N46" s="4">
        <f t="shared" si="6"/>
        <v>1.0344145025769158</v>
      </c>
      <c r="O46" s="4">
        <f t="shared" si="7"/>
        <v>248.86210491312832</v>
      </c>
      <c r="P46" s="4">
        <f t="shared" si="8"/>
        <v>1.2443105245656416</v>
      </c>
      <c r="Q46" s="4"/>
      <c r="R46" s="4">
        <f t="shared" si="9"/>
        <v>1.0571488872489361</v>
      </c>
      <c r="S46" s="4">
        <f t="shared" si="10"/>
        <v>296.13600958314618</v>
      </c>
      <c r="T46" s="4">
        <f t="shared" si="11"/>
        <v>1.4806800479157309</v>
      </c>
    </row>
    <row r="47" spans="2:20">
      <c r="B47">
        <f t="shared" si="0"/>
        <v>8</v>
      </c>
      <c r="C47">
        <f t="shared" si="1"/>
        <v>5</v>
      </c>
      <c r="D47" s="2">
        <f t="shared" si="2"/>
        <v>96.361118963160777</v>
      </c>
      <c r="E47" s="28">
        <f t="shared" si="12"/>
        <v>0.97479822882304257</v>
      </c>
      <c r="F47" s="4">
        <f t="shared" si="3"/>
        <v>192.32233262311399</v>
      </c>
      <c r="G47" s="4">
        <f t="shared" si="4"/>
        <v>0.96161166311557</v>
      </c>
      <c r="H47" s="19"/>
      <c r="I47" s="19"/>
      <c r="J47" s="4">
        <f t="shared" si="13"/>
        <v>1.0261033987610975</v>
      </c>
      <c r="K47" s="4">
        <f t="shared" si="14"/>
        <v>207.2905826380296</v>
      </c>
      <c r="L47" s="4">
        <f t="shared" si="5"/>
        <v>1.0364529131901481</v>
      </c>
      <c r="M47" s="4"/>
      <c r="N47" s="4">
        <f t="shared" si="6"/>
        <v>1.0481701385194007</v>
      </c>
      <c r="O47" s="4">
        <f t="shared" si="7"/>
        <v>240.58257525698573</v>
      </c>
      <c r="P47" s="4">
        <f t="shared" si="8"/>
        <v>1.2029128762849286</v>
      </c>
      <c r="Q47" s="4"/>
      <c r="R47" s="4">
        <f t="shared" si="9"/>
        <v>1.0712068448604863</v>
      </c>
      <c r="S47" s="4">
        <f t="shared" si="10"/>
        <v>280.12705982578632</v>
      </c>
      <c r="T47" s="4">
        <f t="shared" si="11"/>
        <v>1.4006352991289317</v>
      </c>
    </row>
    <row r="48" spans="2:20">
      <c r="B48">
        <f t="shared" si="0"/>
        <v>7</v>
      </c>
      <c r="C48">
        <f t="shared" si="1"/>
        <v>5</v>
      </c>
      <c r="D48" s="2">
        <f t="shared" si="2"/>
        <v>96.031647840427297</v>
      </c>
      <c r="E48" s="28">
        <f t="shared" si="12"/>
        <v>0.99954735694783436</v>
      </c>
      <c r="F48" s="4">
        <f t="shared" si="3"/>
        <v>197.29450355620898</v>
      </c>
      <c r="G48" s="4">
        <f t="shared" si="4"/>
        <v>0.98647251778104483</v>
      </c>
      <c r="H48" s="19"/>
      <c r="I48" s="19"/>
      <c r="J48" s="4">
        <f t="shared" si="13"/>
        <v>1.0521551125766677</v>
      </c>
      <c r="K48" s="4">
        <f t="shared" si="14"/>
        <v>202.017245911386</v>
      </c>
      <c r="L48" s="4">
        <f t="shared" si="5"/>
        <v>1.0100862295569299</v>
      </c>
      <c r="M48" s="4"/>
      <c r="N48" s="4">
        <f t="shared" si="6"/>
        <v>1.0747821042449832</v>
      </c>
      <c r="O48" s="4">
        <f t="shared" si="7"/>
        <v>229.52626335722763</v>
      </c>
      <c r="P48" s="4">
        <f t="shared" si="8"/>
        <v>1.1476313167861381</v>
      </c>
      <c r="Q48" s="4"/>
      <c r="R48" s="4">
        <f t="shared" si="9"/>
        <v>1.0984036889536641</v>
      </c>
      <c r="S48" s="4">
        <f t="shared" si="10"/>
        <v>261.50603981836019</v>
      </c>
      <c r="T48" s="4">
        <f t="shared" si="11"/>
        <v>1.3075301990918011</v>
      </c>
    </row>
    <row r="49" spans="1:21">
      <c r="B49">
        <f t="shared" si="0"/>
        <v>6</v>
      </c>
      <c r="C49" s="6">
        <v>5</v>
      </c>
      <c r="D49" s="2">
        <f t="shared" si="2"/>
        <v>95.385968577011624</v>
      </c>
      <c r="E49" s="28">
        <f t="shared" si="12"/>
        <v>1.0435183139073849</v>
      </c>
      <c r="F49" s="4">
        <f t="shared" si="3"/>
        <v>197.38384798360849</v>
      </c>
      <c r="G49" s="4">
        <f t="shared" si="4"/>
        <v>0.98691923991804242</v>
      </c>
      <c r="H49" s="19"/>
      <c r="I49" s="19"/>
      <c r="J49" s="4">
        <f t="shared" si="13"/>
        <v>1.0984403304288264</v>
      </c>
      <c r="K49" s="4">
        <f t="shared" si="14"/>
        <v>192.00329257219244</v>
      </c>
      <c r="L49" s="4">
        <f t="shared" si="5"/>
        <v>0.96001646286096221</v>
      </c>
      <c r="M49" s="4"/>
      <c r="N49" s="4">
        <f t="shared" si="6"/>
        <v>1.1220627031262203</v>
      </c>
      <c r="O49" s="4">
        <f t="shared" si="7"/>
        <v>213.5560896024279</v>
      </c>
      <c r="P49" s="4">
        <f t="shared" si="8"/>
        <v>1.0677804480121396</v>
      </c>
      <c r="Q49" s="4"/>
      <c r="R49" s="4">
        <f t="shared" si="9"/>
        <v>1.1467234218762472</v>
      </c>
      <c r="S49" s="4">
        <f t="shared" si="10"/>
        <v>238.0782607052877</v>
      </c>
      <c r="T49" s="4">
        <f t="shared" si="11"/>
        <v>1.1903913035264386</v>
      </c>
    </row>
    <row r="50" spans="1:21">
      <c r="B50">
        <f t="shared" si="0"/>
        <v>5</v>
      </c>
      <c r="C50">
        <f>C51</f>
        <v>5</v>
      </c>
      <c r="D50" s="2">
        <f t="shared" si="2"/>
        <v>94.21277949085021</v>
      </c>
      <c r="E50" s="28">
        <f t="shared" si="12"/>
        <v>1.1151401307182536</v>
      </c>
      <c r="F50" s="4">
        <f t="shared" si="3"/>
        <v>189.15226053342352</v>
      </c>
      <c r="G50" s="4">
        <f t="shared" si="4"/>
        <v>0.94576130266711755</v>
      </c>
      <c r="H50" s="19"/>
      <c r="I50" s="19"/>
      <c r="J50" s="4">
        <f t="shared" si="13"/>
        <v>1.1738317165455301</v>
      </c>
      <c r="K50" s="4">
        <f t="shared" si="14"/>
        <v>174.79628820368893</v>
      </c>
      <c r="L50" s="4">
        <f t="shared" si="5"/>
        <v>0.87398144101844466</v>
      </c>
      <c r="M50" s="4"/>
      <c r="N50" s="4">
        <f t="shared" si="6"/>
        <v>1.1990754093744662</v>
      </c>
      <c r="O50" s="4">
        <f t="shared" si="7"/>
        <v>190.32455940958684</v>
      </c>
      <c r="P50" s="4">
        <f t="shared" si="8"/>
        <v>0.95162279704793418</v>
      </c>
      <c r="Q50" s="4"/>
      <c r="R50" s="4">
        <f t="shared" si="9"/>
        <v>1.2254287150750038</v>
      </c>
      <c r="S50" s="4">
        <f t="shared" si="10"/>
        <v>207.6161140196723</v>
      </c>
      <c r="T50" s="4">
        <f t="shared" si="11"/>
        <v>1.0380805700983615</v>
      </c>
    </row>
    <row r="51" spans="1:21">
      <c r="B51">
        <f t="shared" si="0"/>
        <v>4</v>
      </c>
      <c r="C51">
        <f t="shared" si="1"/>
        <v>5</v>
      </c>
      <c r="D51" s="2">
        <f t="shared" si="2"/>
        <v>92.240554968033109</v>
      </c>
      <c r="E51" s="28">
        <f t="shared" si="12"/>
        <v>1.2293104945902149</v>
      </c>
      <c r="F51" s="4">
        <f t="shared" si="3"/>
        <v>169.62196527856273</v>
      </c>
      <c r="G51" s="4">
        <f t="shared" si="4"/>
        <v>0.84810982639281363</v>
      </c>
      <c r="H51" s="19"/>
      <c r="I51" s="19"/>
      <c r="J51" s="4">
        <f t="shared" si="13"/>
        <v>1.2940110469370685</v>
      </c>
      <c r="K51" s="4">
        <f t="shared" si="14"/>
        <v>148.91085812376667</v>
      </c>
      <c r="L51" s="4">
        <f t="shared" si="5"/>
        <v>0.74455429061883338</v>
      </c>
      <c r="M51" s="4"/>
      <c r="N51" s="4">
        <f t="shared" si="6"/>
        <v>1.3218392414948548</v>
      </c>
      <c r="O51" s="4">
        <f t="shared" si="7"/>
        <v>158.72609672553904</v>
      </c>
      <c r="P51" s="4">
        <f t="shared" si="8"/>
        <v>0.79363048362769517</v>
      </c>
      <c r="Q51" s="4"/>
      <c r="R51" s="4">
        <f t="shared" si="9"/>
        <v>1.3508906533958405</v>
      </c>
      <c r="S51" s="4">
        <f t="shared" si="10"/>
        <v>169.42324875010368</v>
      </c>
      <c r="T51" s="4">
        <f t="shared" si="11"/>
        <v>0.84711624375051842</v>
      </c>
    </row>
    <row r="52" spans="1:21">
      <c r="B52">
        <f t="shared" si="0"/>
        <v>3</v>
      </c>
      <c r="C52" s="6">
        <v>500</v>
      </c>
      <c r="D52" s="2">
        <f t="shared" si="2"/>
        <v>89.023770899697695</v>
      </c>
      <c r="E52" s="28">
        <f t="shared" si="12"/>
        <v>1.4591317327102604</v>
      </c>
      <c r="F52" s="4">
        <f>E52*F53</f>
        <v>137.98138552059254</v>
      </c>
      <c r="G52" s="4">
        <f t="shared" si="4"/>
        <v>68.99069276029627</v>
      </c>
      <c r="H52" s="19"/>
      <c r="I52" s="19"/>
      <c r="J52" s="4">
        <f t="shared" si="13"/>
        <v>1.5359281396950111</v>
      </c>
      <c r="K52" s="4">
        <f>J52*K53</f>
        <v>115.07696049136483</v>
      </c>
      <c r="L52" s="4">
        <f t="shared" si="5"/>
        <v>57.538480245682415</v>
      </c>
      <c r="M52" s="4"/>
      <c r="N52" s="4">
        <f t="shared" si="6"/>
        <v>1.568958852376624</v>
      </c>
      <c r="O52" s="4">
        <f t="shared" si="7"/>
        <v>120.07972811129233</v>
      </c>
      <c r="P52" s="4">
        <f t="shared" si="8"/>
        <v>60.039864055646163</v>
      </c>
      <c r="Q52" s="4"/>
      <c r="R52" s="4">
        <f t="shared" si="9"/>
        <v>1.6034414645167696</v>
      </c>
      <c r="S52" s="4">
        <f t="shared" si="10"/>
        <v>125.41596044373472</v>
      </c>
      <c r="T52" s="4">
        <f t="shared" si="11"/>
        <v>62.707980221867359</v>
      </c>
    </row>
    <row r="53" spans="1:21">
      <c r="B53">
        <f>B54+1</f>
        <v>2</v>
      </c>
      <c r="C53">
        <f t="shared" si="1"/>
        <v>5</v>
      </c>
      <c r="D53" s="2">
        <f>$D$69*POWER(D54,$C$69)+$D$70*POWER(D54,$C$70)+$D$71*POWER(D54,$C$71)+$D$72*POWER(D54,$C$72)+$D$73*POWER(D54,$C$73)+$D$74*POWER(D54,$C$74)+$D$75*POWER(D54,$C$75)</f>
        <v>83.025514705055542</v>
      </c>
      <c r="E53" s="28">
        <f>POWER(10,$F$69*POWER(D54,$C$69)+$F$70*POWER(D54,$C$70)+$F$71*POWER(D54,$C$71)+$F$72*POWER(D54,$C$72)+$F$73*POWER(D54,$C$73)+$F$74*POWER(D54,$C$74)+$F$75*POWER(D54,$C$75))+0.101</f>
        <v>5.0840879503509306</v>
      </c>
      <c r="F53" s="4">
        <f>E53*F54</f>
        <v>94.564035876527313</v>
      </c>
      <c r="G53" s="4">
        <f t="shared" si="4"/>
        <v>0.4728201793826366</v>
      </c>
      <c r="H53" s="19"/>
      <c r="I53" s="19"/>
      <c r="J53" s="4">
        <f t="shared" si="13"/>
        <v>5.3516715266851902</v>
      </c>
      <c r="K53" s="4">
        <f>J53*K54</f>
        <v>74.923401373592668</v>
      </c>
      <c r="L53" s="4">
        <f t="shared" si="5"/>
        <v>0.37461700686796334</v>
      </c>
      <c r="M53" s="4"/>
      <c r="N53" s="4">
        <f>E53/$N$2</f>
        <v>5.4667612369364846</v>
      </c>
      <c r="O53" s="4">
        <f>N53*O54</f>
        <v>76.534657317110785</v>
      </c>
      <c r="P53" s="4">
        <f t="shared" si="8"/>
        <v>0.38267328658555388</v>
      </c>
      <c r="Q53" s="4"/>
      <c r="R53" s="4">
        <f>E53/$R$2</f>
        <v>5.5869098355504727</v>
      </c>
      <c r="S53" s="4">
        <f>R53*S54</f>
        <v>78.21673769770662</v>
      </c>
      <c r="T53" s="4">
        <f t="shared" si="11"/>
        <v>0.39108368848853309</v>
      </c>
    </row>
    <row r="54" spans="1:21">
      <c r="B54">
        <v>1</v>
      </c>
      <c r="C54">
        <f t="shared" si="1"/>
        <v>5</v>
      </c>
      <c r="D54" s="2">
        <f>$D$69*POWER(D59,$C$69)+$D$70*POWER(D59,$C$70)+$D$71*POWER(D59,$C$71)+$D$72*POWER(D59,$C$72)+$D$73*POWER(D59,$C$73)+$D$74*POWER(D59,$C$74)+$D$75*POWER(D59,$C$75)</f>
        <v>54.710037959200008</v>
      </c>
      <c r="E54" s="28">
        <f>POWER(10,$F$69*POWER(D59,$C$69)+$F$70*POWER(D59,$C$70)+$F$71*POWER(D59,$C$71)+$F$72*POWER(D59,$C$72)+$F$73*POWER(D59,$C$73)+$F$74*POWER(D59,$C$74)+$F$75*POWER(D59,$C$75))</f>
        <v>59.168656081051608</v>
      </c>
      <c r="F54" s="32">
        <v>18.600000000000001</v>
      </c>
      <c r="G54" s="4">
        <f>F54*C54/1000</f>
        <v>9.2999999999999999E-2</v>
      </c>
      <c r="H54" s="19"/>
      <c r="I54" s="19"/>
      <c r="J54" s="4">
        <f>E54/$J$2</f>
        <v>62.282795874791169</v>
      </c>
      <c r="K54" s="32">
        <v>14</v>
      </c>
      <c r="L54" s="4">
        <f>K54*C54/1000</f>
        <v>7.0000000000000007E-2</v>
      </c>
      <c r="M54" s="4"/>
      <c r="N54" s="4">
        <f>E54/$N$2</f>
        <v>63.622210839840434</v>
      </c>
      <c r="O54" s="32">
        <v>14</v>
      </c>
      <c r="P54" s="4">
        <f t="shared" si="8"/>
        <v>7.0000000000000007E-2</v>
      </c>
      <c r="Q54" s="4"/>
      <c r="R54" s="4">
        <f>E54/$R$2</f>
        <v>65.020501187968804</v>
      </c>
      <c r="S54" s="32">
        <v>14</v>
      </c>
      <c r="T54" s="4">
        <f t="shared" si="11"/>
        <v>7.0000000000000007E-2</v>
      </c>
    </row>
    <row r="55" spans="1:21" ht="33.75" customHeight="1">
      <c r="B55" s="25" t="s">
        <v>7</v>
      </c>
      <c r="C55" s="9" t="s">
        <v>16</v>
      </c>
      <c r="D55" s="26" t="s">
        <v>18</v>
      </c>
      <c r="E55" s="9" t="s">
        <v>13</v>
      </c>
      <c r="F55" s="9" t="s">
        <v>43</v>
      </c>
      <c r="G55" s="9" t="s">
        <v>41</v>
      </c>
      <c r="J55" s="9" t="s">
        <v>27</v>
      </c>
      <c r="K55" s="9" t="s">
        <v>43</v>
      </c>
      <c r="L55" s="9" t="s">
        <v>41</v>
      </c>
      <c r="M55" s="9"/>
      <c r="N55" s="9" t="s">
        <v>27</v>
      </c>
      <c r="O55" s="9" t="s">
        <v>43</v>
      </c>
      <c r="P55" s="9" t="s">
        <v>42</v>
      </c>
      <c r="Q55" s="9"/>
      <c r="R55" s="9" t="s">
        <v>27</v>
      </c>
      <c r="S55" s="9" t="s">
        <v>43</v>
      </c>
      <c r="T55" s="9" t="s">
        <v>41</v>
      </c>
    </row>
    <row r="56" spans="1:21">
      <c r="C56" s="13">
        <f>C2</f>
        <v>745</v>
      </c>
      <c r="D56" s="2"/>
      <c r="F56" s="17" t="s">
        <v>30</v>
      </c>
      <c r="G56" s="13">
        <f>G2</f>
        <v>90.877074240108456</v>
      </c>
      <c r="J56" s="17">
        <v>0.95</v>
      </c>
      <c r="K56" s="18" t="str">
        <f>CONCATENATE("ФЧ=",ROUND(J56/(1-J56),1))</f>
        <v>ФЧ=19</v>
      </c>
      <c r="L56" s="15">
        <f>L2</f>
        <v>107.46415998599693</v>
      </c>
      <c r="M56" s="22"/>
      <c r="N56" s="17">
        <v>0.93</v>
      </c>
      <c r="O56" s="18" t="str">
        <f>CONCATENATE("ФЧ=",ROUND(N56/(1-N56),1))</f>
        <v>ФЧ=13,3</v>
      </c>
      <c r="P56" s="15">
        <f>P2</f>
        <v>150.78529068912985</v>
      </c>
      <c r="Q56" s="22"/>
      <c r="R56" s="17">
        <v>0.91</v>
      </c>
      <c r="S56" s="18" t="str">
        <f>S2</f>
        <v>ФЧ=10,1</v>
      </c>
      <c r="T56" s="15">
        <f>T2</f>
        <v>243.867339430855</v>
      </c>
    </row>
    <row r="57" spans="1:21">
      <c r="A57" s="24"/>
      <c r="B57" s="24"/>
      <c r="C57" s="30"/>
      <c r="D57" s="29"/>
      <c r="E57" s="24"/>
      <c r="F57" s="20"/>
      <c r="G57" s="30"/>
      <c r="H57" s="24"/>
      <c r="I57" s="24"/>
      <c r="J57" s="20"/>
      <c r="K57" s="20"/>
      <c r="L57" s="22"/>
      <c r="M57" s="22"/>
      <c r="N57" s="20"/>
      <c r="O57" s="20"/>
      <c r="P57" s="22"/>
      <c r="Q57" s="22"/>
      <c r="R57" s="20"/>
      <c r="S57" s="20"/>
      <c r="T57" s="22"/>
      <c r="U57" s="24"/>
    </row>
    <row r="58" spans="1:21">
      <c r="B58" t="s">
        <v>25</v>
      </c>
      <c r="C58" s="6">
        <v>5</v>
      </c>
      <c r="D58" s="2"/>
      <c r="E58" s="3"/>
      <c r="F58" s="1"/>
      <c r="J58" s="33" t="s">
        <v>46</v>
      </c>
      <c r="K58" s="34">
        <f>4635/(J56/(1-J56))</f>
        <v>243.94736842105286</v>
      </c>
      <c r="N58" s="33" t="s">
        <v>46</v>
      </c>
      <c r="O58" s="34">
        <f>4635/(N56/(1-N56))</f>
        <v>348.8709677419352</v>
      </c>
      <c r="R58" s="33" t="s">
        <v>46</v>
      </c>
      <c r="S58" s="34">
        <f>4635/(R56/(1-R56))</f>
        <v>458.40659340659329</v>
      </c>
    </row>
    <row r="59" spans="1:21">
      <c r="B59" t="s">
        <v>33</v>
      </c>
      <c r="C59" s="5">
        <v>30</v>
      </c>
      <c r="D59" s="5">
        <v>10</v>
      </c>
      <c r="E59" t="s">
        <v>34</v>
      </c>
    </row>
    <row r="60" spans="1:21">
      <c r="C60" s="11">
        <f>C59*D59/100</f>
        <v>3</v>
      </c>
      <c r="D60" t="s">
        <v>23</v>
      </c>
      <c r="G60" t="s">
        <v>47</v>
      </c>
    </row>
    <row r="61" spans="1:21">
      <c r="B61" t="s">
        <v>28</v>
      </c>
      <c r="C61" s="5">
        <v>10</v>
      </c>
      <c r="D61" t="s">
        <v>22</v>
      </c>
    </row>
    <row r="62" spans="1:21">
      <c r="C62" s="11">
        <f>C63*C59</f>
        <v>100</v>
      </c>
      <c r="D62" t="s">
        <v>20</v>
      </c>
      <c r="F62" s="41" t="s">
        <v>53</v>
      </c>
      <c r="G62" s="42">
        <f>G63*C59</f>
        <v>9.4306688195795605</v>
      </c>
    </row>
    <row r="63" spans="1:21">
      <c r="B63" s="12"/>
      <c r="C63" s="14">
        <f>C61*100/C59/D59</f>
        <v>3.3333333333333335</v>
      </c>
      <c r="D63" t="s">
        <v>19</v>
      </c>
      <c r="F63" s="41" t="s">
        <v>52</v>
      </c>
      <c r="G63" s="42">
        <f>F54/E54</f>
        <v>0.31435562731931871</v>
      </c>
      <c r="L63" s="42">
        <f>K54/J54</f>
        <v>0.22478117437349132</v>
      </c>
      <c r="P63" s="42">
        <f>O54/N54</f>
        <v>0.22004893912352311</v>
      </c>
      <c r="T63" s="42">
        <f>S54/R54</f>
        <v>0.21531670387355484</v>
      </c>
    </row>
    <row r="64" spans="1:21">
      <c r="C64" s="23"/>
      <c r="G64" s="43">
        <f>G63/C63</f>
        <v>9.4306688195795602E-2</v>
      </c>
      <c r="L64" s="23"/>
      <c r="M64" s="23"/>
      <c r="N64" s="24"/>
      <c r="O64" s="24"/>
      <c r="P64" s="23"/>
      <c r="Q64" s="23"/>
      <c r="R64" s="24"/>
      <c r="S64" s="24"/>
      <c r="T64" s="23"/>
    </row>
    <row r="65" spans="2:24">
      <c r="B65" t="s">
        <v>29</v>
      </c>
      <c r="C65" s="14">
        <f>1000*G2/C2</f>
        <v>121.98264998672276</v>
      </c>
      <c r="D65" t="s">
        <v>19</v>
      </c>
    </row>
    <row r="66" spans="2:24" ht="15" customHeight="1">
      <c r="D66" s="47" t="s">
        <v>9</v>
      </c>
      <c r="E66" s="4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T66" s="7"/>
    </row>
    <row r="67" spans="2:24">
      <c r="C67" s="7" t="s">
        <v>31</v>
      </c>
      <c r="D67" s="7" t="s">
        <v>10</v>
      </c>
      <c r="E67" s="7" t="s">
        <v>11</v>
      </c>
      <c r="F67" s="7" t="s">
        <v>44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T67" s="7"/>
    </row>
    <row r="68" spans="2:24" ht="15.75" customHeight="1">
      <c r="C68" s="7"/>
      <c r="D68" s="7" t="s">
        <v>8</v>
      </c>
      <c r="E68" s="9" t="s">
        <v>12</v>
      </c>
      <c r="F68" s="49" t="s">
        <v>40</v>
      </c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</row>
    <row r="69" spans="2:24">
      <c r="C69">
        <v>6</v>
      </c>
      <c r="D69" s="8">
        <v>-3.5371908000000001E-9</v>
      </c>
      <c r="E69" s="8">
        <v>5.3815247999999997E-9</v>
      </c>
      <c r="F69" s="8">
        <v>-8.0891676000000006E-12</v>
      </c>
    </row>
    <row r="70" spans="2:24">
      <c r="C70">
        <v>5</v>
      </c>
      <c r="D70" s="8">
        <v>1.2218315E-6</v>
      </c>
      <c r="E70" s="8">
        <v>-1.7522503000000001E-6</v>
      </c>
      <c r="F70" s="8">
        <v>1.1037617E-9</v>
      </c>
    </row>
    <row r="71" spans="2:24">
      <c r="C71">
        <v>4</v>
      </c>
      <c r="D71" s="8">
        <v>-1.6661232999999999E-4</v>
      </c>
      <c r="E71" s="8">
        <v>2.2337449999999999E-4</v>
      </c>
      <c r="F71" s="8">
        <v>6.4952509999999995E-8</v>
      </c>
    </row>
    <row r="72" spans="2:24">
      <c r="C72">
        <v>3</v>
      </c>
      <c r="D72" s="8">
        <v>1.1480294E-2</v>
      </c>
      <c r="E72" s="8">
        <v>-1.424366E-2</v>
      </c>
      <c r="F72" s="8">
        <v>-1.5571500000000002E-5</v>
      </c>
    </row>
    <row r="73" spans="2:24">
      <c r="C73">
        <v>2</v>
      </c>
      <c r="D73" s="8">
        <v>-0.42447989000000003</v>
      </c>
      <c r="E73" s="8">
        <v>0.49310962000000003</v>
      </c>
      <c r="F73" s="8">
        <v>7.5487573000000002E-4</v>
      </c>
    </row>
    <row r="74" spans="2:24">
      <c r="C74">
        <v>1</v>
      </c>
      <c r="D74" s="8">
        <v>8.3882752000000007</v>
      </c>
      <c r="E74" s="8">
        <v>-9.9943798000000008</v>
      </c>
      <c r="F74" s="8">
        <v>-3.6445407999999999E-2</v>
      </c>
    </row>
    <row r="75" spans="2:24">
      <c r="C75">
        <v>0</v>
      </c>
      <c r="D75" s="8">
        <v>3.3424583000000001</v>
      </c>
      <c r="E75" s="8">
        <v>120.43022999999999</v>
      </c>
      <c r="F75" s="8">
        <v>2.0758779000000001</v>
      </c>
    </row>
  </sheetData>
  <mergeCells count="2">
    <mergeCell ref="D66:E66"/>
    <mergeCell ref="F68:X6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75"/>
  <sheetViews>
    <sheetView topLeftCell="A31" zoomScale="85" zoomScaleNormal="85" workbookViewId="0">
      <selection activeCell="D59" sqref="D59"/>
    </sheetView>
  </sheetViews>
  <sheetFormatPr defaultRowHeight="15"/>
  <cols>
    <col min="5" max="5" width="15.42578125" customWidth="1"/>
    <col min="6" max="6" width="10.42578125" customWidth="1"/>
    <col min="7" max="7" width="10.85546875" customWidth="1"/>
    <col min="8" max="8" width="1" customWidth="1"/>
    <col min="9" max="9" width="2.42578125" customWidth="1"/>
    <col min="10" max="10" width="8.42578125" customWidth="1"/>
    <col min="11" max="11" width="11.42578125" customWidth="1"/>
    <col min="12" max="12" width="10.5703125" customWidth="1"/>
    <col min="13" max="13" width="2.42578125" customWidth="1"/>
    <col min="15" max="15" width="10.7109375" customWidth="1"/>
    <col min="16" max="16" width="10.42578125" customWidth="1"/>
    <col min="17" max="17" width="2.5703125" customWidth="1"/>
    <col min="19" max="19" width="10.5703125" customWidth="1"/>
    <col min="20" max="20" width="11.140625" customWidth="1"/>
  </cols>
  <sheetData>
    <row r="1" spans="2:20" ht="27.75" customHeight="1">
      <c r="B1" s="25" t="s">
        <v>7</v>
      </c>
      <c r="C1" s="9" t="s">
        <v>16</v>
      </c>
      <c r="D1" s="26" t="s">
        <v>18</v>
      </c>
      <c r="E1" s="9" t="s">
        <v>13</v>
      </c>
      <c r="F1" s="9" t="s">
        <v>15</v>
      </c>
      <c r="G1" s="9" t="s">
        <v>17</v>
      </c>
      <c r="J1" s="9" t="s">
        <v>27</v>
      </c>
      <c r="K1" s="9" t="s">
        <v>15</v>
      </c>
      <c r="L1" s="9" t="s">
        <v>17</v>
      </c>
      <c r="M1" s="9"/>
      <c r="N1" s="9" t="s">
        <v>27</v>
      </c>
      <c r="O1" s="9" t="s">
        <v>15</v>
      </c>
      <c r="P1" s="9" t="s">
        <v>17</v>
      </c>
      <c r="Q1" s="9"/>
      <c r="R1" s="9" t="s">
        <v>27</v>
      </c>
      <c r="S1" s="9" t="s">
        <v>15</v>
      </c>
      <c r="T1" s="9" t="s">
        <v>17</v>
      </c>
    </row>
    <row r="2" spans="2:20">
      <c r="C2" s="13">
        <f>SUM(C3:C54)</f>
        <v>250</v>
      </c>
      <c r="D2" s="2"/>
      <c r="F2" s="17" t="s">
        <v>30</v>
      </c>
      <c r="G2" s="13">
        <f>SUM(G3:G54)</f>
        <v>3.7631211277970023</v>
      </c>
      <c r="J2" s="17">
        <v>0.9</v>
      </c>
      <c r="K2" s="18" t="str">
        <f>CONCATENATE("ФЧ=",ROUND(J2/(1-J2),1))</f>
        <v>ФЧ=9</v>
      </c>
      <c r="L2" s="15">
        <f>SUM(L3:L54)</f>
        <v>4.7577236362660855</v>
      </c>
      <c r="M2" s="22"/>
      <c r="N2" s="17">
        <v>0.75</v>
      </c>
      <c r="O2" s="18" t="str">
        <f>CONCATENATE("ФЧ=",ROUND(N2/(1-N2),1))</f>
        <v>ФЧ=3</v>
      </c>
      <c r="P2" s="15">
        <f>SUM(P3:P54)</f>
        <v>7.3142625774350272</v>
      </c>
      <c r="Q2" s="22"/>
      <c r="R2" s="17">
        <v>0.5</v>
      </c>
      <c r="S2" s="18" t="str">
        <f>CONCATENATE("ФЧ=",ROUND(R2/(1-R2),1))</f>
        <v>ФЧ=1</v>
      </c>
      <c r="T2" s="15">
        <f>SUM(T3:T54)</f>
        <v>22.017292506004697</v>
      </c>
    </row>
    <row r="3" spans="2:20">
      <c r="D3" s="2"/>
      <c r="E3" s="4"/>
      <c r="F3" s="4"/>
      <c r="G3" s="4"/>
      <c r="H3" s="27"/>
      <c r="I3" s="27"/>
      <c r="K3" s="4"/>
      <c r="L3" s="4"/>
      <c r="M3" s="4"/>
      <c r="O3" s="4"/>
      <c r="P3" s="4"/>
      <c r="Q3" s="4"/>
      <c r="S3" s="4"/>
      <c r="T3" s="4"/>
    </row>
    <row r="4" spans="2:20">
      <c r="D4" s="2"/>
      <c r="E4" s="4"/>
      <c r="F4" s="4"/>
      <c r="G4" s="4"/>
      <c r="H4" s="27"/>
      <c r="I4" s="27"/>
      <c r="J4" s="20"/>
      <c r="K4" s="4"/>
      <c r="L4" s="4"/>
      <c r="M4" s="4"/>
      <c r="N4" s="20"/>
      <c r="O4" s="4"/>
      <c r="P4" s="4"/>
      <c r="Q4" s="4"/>
      <c r="R4" s="20"/>
      <c r="S4" s="4"/>
      <c r="T4" s="4"/>
    </row>
    <row r="5" spans="2:20" ht="14.1" customHeight="1">
      <c r="B5">
        <f t="shared" ref="B5:B52" si="0">B6+1</f>
        <v>50</v>
      </c>
      <c r="C5">
        <f t="shared" ref="C5:C54" si="1">C$58</f>
        <v>5</v>
      </c>
      <c r="D5" s="2">
        <f t="shared" ref="D5:D52" si="2">$D$69*POWER(D6,$C$69)+$D$70*POWER(D6,$C$70)+$D$71*POWER(D6,$C$71)+$D$72*POWER(D6,$C$72)+$D$73*POWER(D6,$C$73)+$D$74*POWER(D6,$C$74)+$D$75*POWER(D6,$C$75)+0.15</f>
        <v>96.659011513261873</v>
      </c>
      <c r="E5" s="28">
        <f>POWER(10,$F$69*POWER(D6,$C$69)+$F$70*POWER(D6,$C$70)+$F$71*POWER(D6,$C$71)+$F$72*POWER(D6,$C$72)+$F$73*POWER(D6,$C$73)+$F$74*POWER(D6,$C$74)+$F$75*POWER(D6,$C$75))+0.101</f>
        <v>0.19112207940144102</v>
      </c>
      <c r="F5" s="4">
        <f t="shared" ref="F5:F51" si="3">E5*F6</f>
        <v>6.6284343405963606E-32</v>
      </c>
      <c r="G5" s="4">
        <f t="shared" ref="G5:G53" si="4">F5*C5/1000</f>
        <v>3.3142171702981804E-34</v>
      </c>
      <c r="H5" s="19"/>
      <c r="I5" s="19"/>
      <c r="J5" s="4">
        <f>E5/$J$2</f>
        <v>0.21235786600160111</v>
      </c>
      <c r="K5" s="4">
        <f>J5*K6</f>
        <v>1.286131830348697E-29</v>
      </c>
      <c r="L5" s="4">
        <f t="shared" ref="L5:L53" si="5">K5*C5/1000</f>
        <v>6.4306591517434843E-32</v>
      </c>
      <c r="M5" s="4"/>
      <c r="N5" s="4">
        <f t="shared" ref="N5:N52" si="6">E5/$N$2</f>
        <v>0.25482943920192136</v>
      </c>
      <c r="O5" s="4">
        <f t="shared" ref="O5:O52" si="7">N5*O6</f>
        <v>1.1704363174837382E-25</v>
      </c>
      <c r="P5" s="4">
        <f t="shared" ref="P5:P54" si="8">O5*C5/1000</f>
        <v>5.8521815874186913E-28</v>
      </c>
      <c r="Q5" s="4"/>
      <c r="R5" s="4">
        <f t="shared" ref="R5:R52" si="9">E5/$R$2</f>
        <v>0.38224415880288204</v>
      </c>
      <c r="S5" s="4">
        <f t="shared" ref="S5:S52" si="10">R5*S6</f>
        <v>7.4629536065898922E-17</v>
      </c>
      <c r="T5" s="4">
        <f t="shared" ref="T5:T54" si="11">S5*C5/1000</f>
        <v>3.7314768032949462E-19</v>
      </c>
    </row>
    <row r="6" spans="2:20" ht="14.1" customHeight="1">
      <c r="B6">
        <f t="shared" si="0"/>
        <v>49</v>
      </c>
      <c r="C6">
        <f t="shared" si="1"/>
        <v>5</v>
      </c>
      <c r="D6" s="2">
        <f t="shared" si="2"/>
        <v>96.659011513262556</v>
      </c>
      <c r="E6" s="28">
        <f t="shared" ref="E6:E52" si="12">POWER(10,$F$69*POWER(D7,$C$69)+$F$70*POWER(D7,$C$70)+$F$71*POWER(D7,$C$71)+$F$72*POWER(D7,$C$72)+$F$73*POWER(D7,$C$73)+$F$74*POWER(D7,$C$74)+$F$75*POWER(D7,$C$75))+0.101</f>
        <v>0.19112207940144921</v>
      </c>
      <c r="F6" s="4">
        <f t="shared" si="3"/>
        <v>3.4681677602898579E-31</v>
      </c>
      <c r="G6" s="4">
        <f t="shared" si="4"/>
        <v>1.734083880144929E-33</v>
      </c>
      <c r="H6" s="19"/>
      <c r="I6" s="19"/>
      <c r="J6" s="4">
        <f t="shared" ref="J6:J54" si="13">E6/$J$2</f>
        <v>0.21235786600161022</v>
      </c>
      <c r="K6" s="4">
        <f t="shared" ref="K6:K51" si="14">J6*K7</f>
        <v>6.0564360273756003E-29</v>
      </c>
      <c r="L6" s="4">
        <f t="shared" si="5"/>
        <v>3.0282180136878001E-31</v>
      </c>
      <c r="M6" s="4"/>
      <c r="N6" s="4">
        <f t="shared" si="6"/>
        <v>0.2548294392019323</v>
      </c>
      <c r="O6" s="4">
        <f t="shared" si="7"/>
        <v>4.5930184563813665E-25</v>
      </c>
      <c r="P6" s="4">
        <f t="shared" si="8"/>
        <v>2.2965092281906833E-27</v>
      </c>
      <c r="Q6" s="4"/>
      <c r="R6" s="4">
        <f t="shared" si="9"/>
        <v>0.38224415880289841</v>
      </c>
      <c r="S6" s="4">
        <f t="shared" si="10"/>
        <v>1.9524048791124715E-16</v>
      </c>
      <c r="T6" s="4">
        <f t="shared" si="11"/>
        <v>9.7620243955623578E-19</v>
      </c>
    </row>
    <row r="7" spans="2:20" ht="14.1" customHeight="1">
      <c r="B7">
        <f t="shared" si="0"/>
        <v>48</v>
      </c>
      <c r="C7">
        <f t="shared" si="1"/>
        <v>5</v>
      </c>
      <c r="D7" s="2">
        <f t="shared" si="2"/>
        <v>96.659011513261987</v>
      </c>
      <c r="E7" s="28">
        <f t="shared" si="12"/>
        <v>0.19112207940145914</v>
      </c>
      <c r="F7" s="4">
        <f t="shared" si="3"/>
        <v>1.8146347984237974E-30</v>
      </c>
      <c r="G7" s="4">
        <f t="shared" si="4"/>
        <v>9.0731739921189881E-33</v>
      </c>
      <c r="H7" s="19"/>
      <c r="I7" s="19"/>
      <c r="J7" s="4">
        <f t="shared" si="13"/>
        <v>0.21235786600162126</v>
      </c>
      <c r="K7" s="4">
        <f t="shared" si="14"/>
        <v>2.8519951445215959E-28</v>
      </c>
      <c r="L7" s="4">
        <f t="shared" si="5"/>
        <v>1.425997572260798E-30</v>
      </c>
      <c r="M7" s="4"/>
      <c r="N7" s="4">
        <f t="shared" si="6"/>
        <v>0.25482943920194551</v>
      </c>
      <c r="O7" s="4">
        <f t="shared" si="7"/>
        <v>1.8023892650573077E-24</v>
      </c>
      <c r="P7" s="4">
        <f t="shared" si="8"/>
        <v>9.0119463252865387E-27</v>
      </c>
      <c r="Q7" s="4"/>
      <c r="R7" s="4">
        <f t="shared" si="9"/>
        <v>0.38224415880291829</v>
      </c>
      <c r="S7" s="4">
        <f t="shared" si="10"/>
        <v>5.1077428762468433E-16</v>
      </c>
      <c r="T7" s="4">
        <f t="shared" si="11"/>
        <v>2.5538714381234219E-18</v>
      </c>
    </row>
    <row r="8" spans="2:20" ht="14.1" customHeight="1">
      <c r="B8">
        <f t="shared" si="0"/>
        <v>47</v>
      </c>
      <c r="C8">
        <f t="shared" si="1"/>
        <v>5</v>
      </c>
      <c r="D8" s="2">
        <f t="shared" si="2"/>
        <v>96.659011513260623</v>
      </c>
      <c r="E8" s="28">
        <f t="shared" si="12"/>
        <v>0.19112207940144763</v>
      </c>
      <c r="F8" s="4">
        <f t="shared" si="3"/>
        <v>9.4946371664996836E-30</v>
      </c>
      <c r="G8" s="4">
        <f t="shared" si="4"/>
        <v>4.747318583249842E-32</v>
      </c>
      <c r="H8" s="19"/>
      <c r="I8" s="19"/>
      <c r="J8" s="4">
        <f t="shared" si="13"/>
        <v>0.21235786600160847</v>
      </c>
      <c r="K8" s="4">
        <f t="shared" si="14"/>
        <v>1.3430136581330224E-27</v>
      </c>
      <c r="L8" s="4">
        <f t="shared" si="5"/>
        <v>6.7150682906651113E-30</v>
      </c>
      <c r="M8" s="4"/>
      <c r="N8" s="4">
        <f t="shared" si="6"/>
        <v>0.25482943920193019</v>
      </c>
      <c r="O8" s="4">
        <f t="shared" si="7"/>
        <v>7.0729240338239044E-24</v>
      </c>
      <c r="P8" s="4">
        <f t="shared" si="8"/>
        <v>3.536462016911952E-26</v>
      </c>
      <c r="Q8" s="4"/>
      <c r="R8" s="4">
        <f t="shared" si="9"/>
        <v>0.38224415880289525</v>
      </c>
      <c r="S8" s="4">
        <f t="shared" si="10"/>
        <v>1.3362513876583137E-15</v>
      </c>
      <c r="T8" s="4">
        <f t="shared" si="11"/>
        <v>6.6812569382915685E-18</v>
      </c>
    </row>
    <row r="9" spans="2:20" ht="14.1" customHeight="1">
      <c r="B9">
        <f t="shared" si="0"/>
        <v>46</v>
      </c>
      <c r="C9">
        <f t="shared" si="1"/>
        <v>5</v>
      </c>
      <c r="D9" s="2">
        <f t="shared" si="2"/>
        <v>96.659011513261873</v>
      </c>
      <c r="E9" s="28">
        <f t="shared" si="12"/>
        <v>0.19112207940144102</v>
      </c>
      <c r="F9" s="4">
        <f t="shared" si="3"/>
        <v>4.9678389834574851E-29</v>
      </c>
      <c r="G9" s="4">
        <f t="shared" si="4"/>
        <v>2.4839194917287424E-31</v>
      </c>
      <c r="H9" s="19"/>
      <c r="I9" s="19"/>
      <c r="J9" s="4">
        <f t="shared" si="13"/>
        <v>0.21235786600160111</v>
      </c>
      <c r="K9" s="4">
        <f t="shared" si="14"/>
        <v>6.3242943782588677E-27</v>
      </c>
      <c r="L9" s="4">
        <f t="shared" si="5"/>
        <v>3.1621471891294337E-29</v>
      </c>
      <c r="M9" s="4"/>
      <c r="N9" s="4">
        <f t="shared" si="6"/>
        <v>0.25482943920192136</v>
      </c>
      <c r="O9" s="4">
        <f t="shared" si="7"/>
        <v>2.7755521716700978E-23</v>
      </c>
      <c r="P9" s="4">
        <f t="shared" si="8"/>
        <v>1.387776085835049E-25</v>
      </c>
      <c r="Q9" s="4"/>
      <c r="R9" s="4">
        <f t="shared" si="9"/>
        <v>0.38224415880288204</v>
      </c>
      <c r="S9" s="4">
        <f t="shared" si="10"/>
        <v>3.4958059054274615E-15</v>
      </c>
      <c r="T9" s="4">
        <f t="shared" si="11"/>
        <v>1.7479029527137306E-17</v>
      </c>
    </row>
    <row r="10" spans="2:20" ht="14.1" customHeight="1">
      <c r="B10">
        <f t="shared" si="0"/>
        <v>45</v>
      </c>
      <c r="C10">
        <f t="shared" si="1"/>
        <v>5</v>
      </c>
      <c r="D10" s="2">
        <f t="shared" si="2"/>
        <v>96.659011513262556</v>
      </c>
      <c r="E10" s="28">
        <f t="shared" si="12"/>
        <v>0.19112207940145548</v>
      </c>
      <c r="F10" s="4">
        <f t="shared" si="3"/>
        <v>2.5993014512063899E-28</v>
      </c>
      <c r="G10" s="4">
        <f t="shared" si="4"/>
        <v>1.2996507256031949E-30</v>
      </c>
      <c r="H10" s="19"/>
      <c r="I10" s="19"/>
      <c r="J10" s="4">
        <f t="shared" si="13"/>
        <v>0.21235786600161718</v>
      </c>
      <c r="K10" s="4">
        <f t="shared" si="14"/>
        <v>2.9781305008080954E-26</v>
      </c>
      <c r="L10" s="4">
        <f t="shared" si="5"/>
        <v>1.4890652504040478E-28</v>
      </c>
      <c r="M10" s="4"/>
      <c r="N10" s="4">
        <f t="shared" si="6"/>
        <v>0.25482943920194062</v>
      </c>
      <c r="O10" s="4">
        <f t="shared" si="7"/>
        <v>1.0891803475935173E-22</v>
      </c>
      <c r="P10" s="4">
        <f t="shared" si="8"/>
        <v>5.4459017379675867E-25</v>
      </c>
      <c r="Q10" s="4"/>
      <c r="R10" s="4">
        <f t="shared" si="9"/>
        <v>0.38224415880291096</v>
      </c>
      <c r="S10" s="4">
        <f t="shared" si="10"/>
        <v>9.1454789430286617E-15</v>
      </c>
      <c r="T10" s="4">
        <f t="shared" si="11"/>
        <v>4.5727394715143307E-17</v>
      </c>
    </row>
    <row r="11" spans="2:20" ht="14.1" customHeight="1">
      <c r="B11">
        <f t="shared" si="0"/>
        <v>44</v>
      </c>
      <c r="C11">
        <f t="shared" si="1"/>
        <v>5</v>
      </c>
      <c r="D11" s="2">
        <f t="shared" si="2"/>
        <v>96.65901151326085</v>
      </c>
      <c r="E11" s="28">
        <f t="shared" si="12"/>
        <v>0.19112207940146225</v>
      </c>
      <c r="F11" s="4">
        <f t="shared" si="3"/>
        <v>1.3600215419101364E-27</v>
      </c>
      <c r="G11" s="4">
        <f t="shared" si="4"/>
        <v>6.8001077095506817E-30</v>
      </c>
      <c r="H11" s="19"/>
      <c r="I11" s="19"/>
      <c r="J11" s="4">
        <f t="shared" si="13"/>
        <v>0.21235786600162471</v>
      </c>
      <c r="K11" s="4">
        <f t="shared" si="14"/>
        <v>1.4024112018461402E-25</v>
      </c>
      <c r="L11" s="4">
        <f t="shared" si="5"/>
        <v>7.0120560092307011E-28</v>
      </c>
      <c r="M11" s="4"/>
      <c r="N11" s="4">
        <f t="shared" si="6"/>
        <v>0.25482943920194967</v>
      </c>
      <c r="O11" s="4">
        <f t="shared" si="7"/>
        <v>4.2741543167247323E-22</v>
      </c>
      <c r="P11" s="4">
        <f t="shared" si="8"/>
        <v>2.1370771583623659E-24</v>
      </c>
      <c r="Q11" s="4"/>
      <c r="R11" s="4">
        <f t="shared" si="9"/>
        <v>0.38224415880292451</v>
      </c>
      <c r="S11" s="4">
        <f t="shared" si="10"/>
        <v>2.3925751989696631E-14</v>
      </c>
      <c r="T11" s="4">
        <f t="shared" si="11"/>
        <v>1.1962875994848315E-16</v>
      </c>
    </row>
    <row r="12" spans="2:20" ht="14.1" customHeight="1">
      <c r="B12">
        <f t="shared" si="0"/>
        <v>43</v>
      </c>
      <c r="C12">
        <f t="shared" si="1"/>
        <v>5</v>
      </c>
      <c r="D12" s="2">
        <f t="shared" si="2"/>
        <v>96.659011513260054</v>
      </c>
      <c r="E12" s="28">
        <f t="shared" si="12"/>
        <v>0.19112207940145307</v>
      </c>
      <c r="F12" s="4">
        <f t="shared" si="3"/>
        <v>7.1159833870022818E-27</v>
      </c>
      <c r="G12" s="4">
        <f t="shared" si="4"/>
        <v>3.5579916935011411E-29</v>
      </c>
      <c r="H12" s="19"/>
      <c r="I12" s="19"/>
      <c r="J12" s="4">
        <f t="shared" si="13"/>
        <v>0.21235786600161452</v>
      </c>
      <c r="K12" s="4">
        <f t="shared" si="14"/>
        <v>6.6039993161139158E-25</v>
      </c>
      <c r="L12" s="4">
        <f t="shared" si="5"/>
        <v>3.3019996580569583E-27</v>
      </c>
      <c r="M12" s="4"/>
      <c r="N12" s="4">
        <f t="shared" si="6"/>
        <v>0.2548294392019374</v>
      </c>
      <c r="O12" s="4">
        <f t="shared" si="7"/>
        <v>1.6772608102541518E-21</v>
      </c>
      <c r="P12" s="4">
        <f t="shared" si="8"/>
        <v>8.38630405127076E-24</v>
      </c>
      <c r="Q12" s="4"/>
      <c r="R12" s="4">
        <f t="shared" si="9"/>
        <v>0.38224415880290613</v>
      </c>
      <c r="S12" s="4">
        <f t="shared" si="10"/>
        <v>6.2592851816558821E-14</v>
      </c>
      <c r="T12" s="4">
        <f t="shared" si="11"/>
        <v>3.1296425908279412E-16</v>
      </c>
    </row>
    <row r="13" spans="2:20" ht="14.1" customHeight="1">
      <c r="B13">
        <f t="shared" si="0"/>
        <v>42</v>
      </c>
      <c r="C13">
        <f t="shared" si="1"/>
        <v>5</v>
      </c>
      <c r="D13" s="2">
        <f t="shared" si="2"/>
        <v>96.659011513261419</v>
      </c>
      <c r="E13" s="28">
        <f t="shared" si="12"/>
        <v>0.19112207940146111</v>
      </c>
      <c r="F13" s="4">
        <f t="shared" si="3"/>
        <v>3.7232659927559266E-26</v>
      </c>
      <c r="G13" s="4">
        <f t="shared" si="4"/>
        <v>1.8616329963779632E-28</v>
      </c>
      <c r="H13" s="19"/>
      <c r="I13" s="19"/>
      <c r="J13" s="4">
        <f t="shared" si="13"/>
        <v>0.21235786600162346</v>
      </c>
      <c r="K13" s="4">
        <f t="shared" si="14"/>
        <v>3.1098444528839382E-24</v>
      </c>
      <c r="L13" s="4">
        <f t="shared" si="5"/>
        <v>1.5549222264419692E-26</v>
      </c>
      <c r="M13" s="4"/>
      <c r="N13" s="4">
        <f t="shared" si="6"/>
        <v>0.25482943920194817</v>
      </c>
      <c r="O13" s="4">
        <f t="shared" si="7"/>
        <v>6.5818957790234779E-21</v>
      </c>
      <c r="P13" s="4">
        <f t="shared" si="8"/>
        <v>3.2909478895117389E-23</v>
      </c>
      <c r="Q13" s="4"/>
      <c r="R13" s="4">
        <f t="shared" si="9"/>
        <v>0.38224415880292223</v>
      </c>
      <c r="S13" s="4">
        <f t="shared" si="10"/>
        <v>1.6375097009352374E-13</v>
      </c>
      <c r="T13" s="4">
        <f t="shared" si="11"/>
        <v>8.1875485046761866E-16</v>
      </c>
    </row>
    <row r="14" spans="2:20" ht="14.1" customHeight="1">
      <c r="B14">
        <f t="shared" si="0"/>
        <v>41</v>
      </c>
      <c r="C14">
        <f t="shared" si="1"/>
        <v>5</v>
      </c>
      <c r="D14" s="2">
        <f t="shared" si="2"/>
        <v>96.659011513260396</v>
      </c>
      <c r="E14" s="28">
        <f t="shared" si="12"/>
        <v>0.19112207940149445</v>
      </c>
      <c r="F14" s="4">
        <f t="shared" si="3"/>
        <v>1.9481087713236037E-25</v>
      </c>
      <c r="G14" s="4">
        <f t="shared" si="4"/>
        <v>9.7405438566180187E-28</v>
      </c>
      <c r="H14" s="19"/>
      <c r="I14" s="19"/>
      <c r="J14" s="4">
        <f t="shared" si="13"/>
        <v>0.21235786600166048</v>
      </c>
      <c r="K14" s="4">
        <f t="shared" si="14"/>
        <v>1.4644357242034837E-23</v>
      </c>
      <c r="L14" s="4">
        <f t="shared" si="5"/>
        <v>7.3221786210174184E-26</v>
      </c>
      <c r="M14" s="4"/>
      <c r="N14" s="4">
        <f t="shared" si="6"/>
        <v>0.25482943920199258</v>
      </c>
      <c r="O14" s="4">
        <f t="shared" si="7"/>
        <v>2.5828631886629993E-20</v>
      </c>
      <c r="P14" s="4">
        <f t="shared" si="8"/>
        <v>1.2914315943314997E-22</v>
      </c>
      <c r="Q14" s="4"/>
      <c r="R14" s="4">
        <f t="shared" si="9"/>
        <v>0.3822441588029889</v>
      </c>
      <c r="S14" s="4">
        <f t="shared" si="10"/>
        <v>4.2839364924854377E-13</v>
      </c>
      <c r="T14" s="4">
        <f t="shared" si="11"/>
        <v>2.1419682462427189E-15</v>
      </c>
    </row>
    <row r="15" spans="2:20" ht="14.1" customHeight="1">
      <c r="B15">
        <f t="shared" si="0"/>
        <v>40</v>
      </c>
      <c r="C15">
        <f t="shared" si="1"/>
        <v>5</v>
      </c>
      <c r="D15" s="2">
        <f t="shared" si="2"/>
        <v>96.659011513256644</v>
      </c>
      <c r="E15" s="28">
        <f t="shared" si="12"/>
        <v>0.19112207940153958</v>
      </c>
      <c r="F15" s="4">
        <f t="shared" si="3"/>
        <v>1.0193007408794291E-24</v>
      </c>
      <c r="G15" s="4">
        <f t="shared" si="4"/>
        <v>5.0965037043971455E-27</v>
      </c>
      <c r="H15" s="19"/>
      <c r="I15" s="19"/>
      <c r="J15" s="4">
        <f t="shared" si="13"/>
        <v>0.21235786600171064</v>
      </c>
      <c r="K15" s="4">
        <f t="shared" si="14"/>
        <v>6.896074780634841E-23</v>
      </c>
      <c r="L15" s="4">
        <f t="shared" si="5"/>
        <v>3.4480373903174202E-25</v>
      </c>
      <c r="M15" s="4"/>
      <c r="N15" s="4">
        <f t="shared" si="6"/>
        <v>0.25482943920205275</v>
      </c>
      <c r="O15" s="4">
        <f t="shared" si="7"/>
        <v>1.0135654643165746E-19</v>
      </c>
      <c r="P15" s="4">
        <f t="shared" si="8"/>
        <v>5.0678273215828725E-22</v>
      </c>
      <c r="Q15" s="4"/>
      <c r="R15" s="4">
        <f t="shared" si="9"/>
        <v>0.38224415880307916</v>
      </c>
      <c r="S15" s="4">
        <f t="shared" si="10"/>
        <v>1.1207330167976239E-12</v>
      </c>
      <c r="T15" s="4">
        <f t="shared" si="11"/>
        <v>5.6036650839881193E-15</v>
      </c>
    </row>
    <row r="16" spans="2:20" ht="14.1" customHeight="1">
      <c r="B16">
        <f t="shared" si="0"/>
        <v>39</v>
      </c>
      <c r="C16">
        <f t="shared" si="1"/>
        <v>5</v>
      </c>
      <c r="D16" s="2">
        <f t="shared" si="2"/>
        <v>96.659011513251642</v>
      </c>
      <c r="E16" s="28">
        <f t="shared" si="12"/>
        <v>0.1911220794016677</v>
      </c>
      <c r="F16" s="4">
        <f t="shared" si="3"/>
        <v>5.3332443016064112E-24</v>
      </c>
      <c r="G16" s="4">
        <f t="shared" si="4"/>
        <v>2.6666221508032052E-26</v>
      </c>
      <c r="H16" s="19"/>
      <c r="I16" s="19"/>
      <c r="J16" s="4">
        <f t="shared" si="13"/>
        <v>0.212357866001853</v>
      </c>
      <c r="K16" s="4">
        <f t="shared" si="14"/>
        <v>3.2473837256300598E-22</v>
      </c>
      <c r="L16" s="4">
        <f t="shared" si="5"/>
        <v>1.6236918628150298E-24</v>
      </c>
      <c r="M16" s="4"/>
      <c r="N16" s="4">
        <f t="shared" si="6"/>
        <v>0.25482943920222362</v>
      </c>
      <c r="O16" s="4">
        <f t="shared" si="7"/>
        <v>3.9774268918471566E-19</v>
      </c>
      <c r="P16" s="4">
        <f t="shared" si="8"/>
        <v>1.9887134459235786E-21</v>
      </c>
      <c r="Q16" s="4"/>
      <c r="R16" s="4">
        <f t="shared" si="9"/>
        <v>0.3822441588033354</v>
      </c>
      <c r="S16" s="4">
        <f t="shared" si="10"/>
        <v>2.9319820616931707E-12</v>
      </c>
      <c r="T16" s="4">
        <f t="shared" si="11"/>
        <v>1.4659910308465851E-14</v>
      </c>
    </row>
    <row r="17" spans="2:20" ht="14.1" customHeight="1">
      <c r="B17">
        <f t="shared" si="0"/>
        <v>38</v>
      </c>
      <c r="C17">
        <f t="shared" si="1"/>
        <v>5</v>
      </c>
      <c r="D17" s="2">
        <f t="shared" si="2"/>
        <v>96.659011513237544</v>
      </c>
      <c r="E17" s="28">
        <f t="shared" si="12"/>
        <v>0.19112207940193787</v>
      </c>
      <c r="F17" s="4">
        <f t="shared" si="3"/>
        <v>2.7904909355856841E-23</v>
      </c>
      <c r="G17" s="4">
        <f t="shared" si="4"/>
        <v>1.3952454677928421E-25</v>
      </c>
      <c r="H17" s="19"/>
      <c r="I17" s="19"/>
      <c r="J17" s="4">
        <f t="shared" si="13"/>
        <v>0.21235786600215317</v>
      </c>
      <c r="K17" s="4">
        <f t="shared" si="14"/>
        <v>1.5292034087410371E-21</v>
      </c>
      <c r="L17" s="4">
        <f t="shared" si="5"/>
        <v>7.6460170437051866E-24</v>
      </c>
      <c r="M17" s="4"/>
      <c r="N17" s="4">
        <f t="shared" si="6"/>
        <v>0.25482943920258383</v>
      </c>
      <c r="O17" s="4">
        <f t="shared" si="7"/>
        <v>1.5608192304229071E-18</v>
      </c>
      <c r="P17" s="4">
        <f t="shared" si="8"/>
        <v>7.8040961521145355E-21</v>
      </c>
      <c r="Q17" s="4"/>
      <c r="R17" s="4">
        <f t="shared" si="9"/>
        <v>0.38224415880387574</v>
      </c>
      <c r="S17" s="4">
        <f t="shared" si="10"/>
        <v>7.6704430771999716E-12</v>
      </c>
      <c r="T17" s="4">
        <f t="shared" si="11"/>
        <v>3.8352215385999859E-14</v>
      </c>
    </row>
    <row r="18" spans="2:20" ht="14.1" customHeight="1">
      <c r="B18">
        <f t="shared" si="0"/>
        <v>37</v>
      </c>
      <c r="C18">
        <f t="shared" si="1"/>
        <v>5</v>
      </c>
      <c r="D18" s="2">
        <f t="shared" si="2"/>
        <v>96.65901151320719</v>
      </c>
      <c r="E18" s="28">
        <f t="shared" si="12"/>
        <v>0.19112207940251186</v>
      </c>
      <c r="F18" s="4">
        <f t="shared" si="3"/>
        <v>1.4600568099288845E-22</v>
      </c>
      <c r="G18" s="4">
        <f t="shared" si="4"/>
        <v>7.3002840496444222E-25</v>
      </c>
      <c r="H18" s="19"/>
      <c r="I18" s="19"/>
      <c r="J18" s="4">
        <f t="shared" si="13"/>
        <v>0.21235786600279094</v>
      </c>
      <c r="K18" s="4">
        <f t="shared" si="14"/>
        <v>7.201067883802957E-21</v>
      </c>
      <c r="L18" s="4">
        <f t="shared" si="5"/>
        <v>3.6005339419014784E-23</v>
      </c>
      <c r="M18" s="4"/>
      <c r="N18" s="4">
        <f t="shared" si="6"/>
        <v>0.25482943920334916</v>
      </c>
      <c r="O18" s="4">
        <f t="shared" si="7"/>
        <v>6.1249565015213566E-18</v>
      </c>
      <c r="P18" s="4">
        <f t="shared" si="8"/>
        <v>3.0624782507606781E-20</v>
      </c>
      <c r="Q18" s="4"/>
      <c r="R18" s="4">
        <f t="shared" si="9"/>
        <v>0.38224415880502371</v>
      </c>
      <c r="S18" s="4">
        <f t="shared" si="10"/>
        <v>2.0066867996629271E-11</v>
      </c>
      <c r="T18" s="4">
        <f t="shared" si="11"/>
        <v>1.0033433998314635E-13</v>
      </c>
    </row>
    <row r="19" spans="2:20" ht="14.1" customHeight="1">
      <c r="B19">
        <f t="shared" si="0"/>
        <v>36</v>
      </c>
      <c r="C19">
        <f t="shared" si="1"/>
        <v>5</v>
      </c>
      <c r="D19" s="2">
        <f t="shared" si="2"/>
        <v>96.659011513142957</v>
      </c>
      <c r="E19" s="28">
        <f t="shared" si="12"/>
        <v>0.19112207940378562</v>
      </c>
      <c r="F19" s="4">
        <f t="shared" si="3"/>
        <v>7.639393703193957E-22</v>
      </c>
      <c r="G19" s="4">
        <f t="shared" si="4"/>
        <v>3.8196968515969786E-24</v>
      </c>
      <c r="H19" s="19"/>
      <c r="I19" s="19"/>
      <c r="J19" s="4">
        <f t="shared" si="13"/>
        <v>0.21235786600420622</v>
      </c>
      <c r="K19" s="4">
        <f t="shared" si="14"/>
        <v>3.3910059558181454E-20</v>
      </c>
      <c r="L19" s="4">
        <f t="shared" si="5"/>
        <v>1.6955029779090726E-22</v>
      </c>
      <c r="M19" s="4"/>
      <c r="N19" s="4">
        <f t="shared" si="6"/>
        <v>0.25482943920504747</v>
      </c>
      <c r="O19" s="4">
        <f t="shared" si="7"/>
        <v>2.4035513795695149E-17</v>
      </c>
      <c r="P19" s="4">
        <f t="shared" si="8"/>
        <v>1.2017756897847574E-19</v>
      </c>
      <c r="Q19" s="4"/>
      <c r="R19" s="4">
        <f t="shared" si="9"/>
        <v>0.38224415880757123</v>
      </c>
      <c r="S19" s="4">
        <f t="shared" si="10"/>
        <v>5.2497513786378202E-11</v>
      </c>
      <c r="T19" s="4">
        <f t="shared" si="11"/>
        <v>2.6248756893189101E-13</v>
      </c>
    </row>
    <row r="20" spans="2:20" ht="14.1" customHeight="1">
      <c r="B20">
        <f t="shared" si="0"/>
        <v>35</v>
      </c>
      <c r="C20">
        <f t="shared" si="1"/>
        <v>5</v>
      </c>
      <c r="D20" s="2">
        <f t="shared" si="2"/>
        <v>96.659011513000848</v>
      </c>
      <c r="E20" s="28">
        <f t="shared" si="12"/>
        <v>0.19112207940660608</v>
      </c>
      <c r="F20" s="4">
        <f t="shared" si="3"/>
        <v>3.9971277662033645E-21</v>
      </c>
      <c r="G20" s="4">
        <f t="shared" si="4"/>
        <v>1.9985638831016822E-23</v>
      </c>
      <c r="H20" s="19"/>
      <c r="I20" s="19"/>
      <c r="J20" s="4">
        <f t="shared" si="13"/>
        <v>0.21235786600734008</v>
      </c>
      <c r="K20" s="4">
        <f t="shared" si="14"/>
        <v>1.5968355774261637E-19</v>
      </c>
      <c r="L20" s="4">
        <f t="shared" si="5"/>
        <v>7.9841778871308188E-22</v>
      </c>
      <c r="M20" s="4"/>
      <c r="N20" s="4">
        <f t="shared" si="6"/>
        <v>0.25482943920880813</v>
      </c>
      <c r="O20" s="4">
        <f t="shared" si="7"/>
        <v>9.4320004276880553E-17</v>
      </c>
      <c r="P20" s="4">
        <f t="shared" si="8"/>
        <v>4.7160002138440276E-19</v>
      </c>
      <c r="Q20" s="4"/>
      <c r="R20" s="4">
        <f t="shared" si="9"/>
        <v>0.38224415881321216</v>
      </c>
      <c r="S20" s="4">
        <f t="shared" si="10"/>
        <v>1.3734026427021588E-10</v>
      </c>
      <c r="T20" s="4">
        <f t="shared" si="11"/>
        <v>6.8670132135107938E-13</v>
      </c>
    </row>
    <row r="21" spans="2:20" ht="14.1" customHeight="1">
      <c r="B21">
        <f t="shared" si="0"/>
        <v>34</v>
      </c>
      <c r="C21">
        <f t="shared" si="1"/>
        <v>5</v>
      </c>
      <c r="D21" s="2">
        <f t="shared" si="2"/>
        <v>96.659011512686391</v>
      </c>
      <c r="E21" s="28">
        <f t="shared" si="12"/>
        <v>0.19112207941278275</v>
      </c>
      <c r="F21" s="4">
        <f t="shared" si="3"/>
        <v>2.0914003126240602E-20</v>
      </c>
      <c r="G21" s="4">
        <f t="shared" si="4"/>
        <v>1.0457001563120301E-22</v>
      </c>
      <c r="H21" s="19"/>
      <c r="I21" s="19"/>
      <c r="J21" s="4">
        <f t="shared" si="13"/>
        <v>0.21235786601420306</v>
      </c>
      <c r="K21" s="4">
        <f t="shared" si="14"/>
        <v>7.5195499345005173E-19</v>
      </c>
      <c r="L21" s="4">
        <f t="shared" si="5"/>
        <v>3.7597749672502586E-21</v>
      </c>
      <c r="M21" s="4"/>
      <c r="N21" s="4">
        <f t="shared" si="6"/>
        <v>0.25482943921704365</v>
      </c>
      <c r="O21" s="4">
        <f t="shared" si="7"/>
        <v>3.7012993698736044E-16</v>
      </c>
      <c r="P21" s="4">
        <f t="shared" si="8"/>
        <v>1.8506496849368021E-18</v>
      </c>
      <c r="Q21" s="4"/>
      <c r="R21" s="4">
        <f t="shared" si="9"/>
        <v>0.38224415882556551</v>
      </c>
      <c r="S21" s="4">
        <f t="shared" si="10"/>
        <v>3.5929983782258058E-10</v>
      </c>
      <c r="T21" s="4">
        <f t="shared" si="11"/>
        <v>1.7964991891129028E-12</v>
      </c>
    </row>
    <row r="22" spans="2:20" ht="14.1" customHeight="1">
      <c r="B22">
        <f t="shared" si="0"/>
        <v>33</v>
      </c>
      <c r="C22">
        <f t="shared" si="1"/>
        <v>5</v>
      </c>
      <c r="D22" s="2">
        <f t="shared" si="2"/>
        <v>96.659011511997221</v>
      </c>
      <c r="E22" s="28">
        <f t="shared" si="12"/>
        <v>0.1911220794263504</v>
      </c>
      <c r="F22" s="4">
        <f t="shared" si="3"/>
        <v>1.0942745699763362E-19</v>
      </c>
      <c r="G22" s="4">
        <f t="shared" si="4"/>
        <v>5.4713728498816808E-22</v>
      </c>
      <c r="H22" s="19"/>
      <c r="I22" s="19"/>
      <c r="J22" s="4">
        <f t="shared" si="13"/>
        <v>0.21235786602927822</v>
      </c>
      <c r="K22" s="4">
        <f t="shared" si="14"/>
        <v>3.5409801744747188E-18</v>
      </c>
      <c r="L22" s="4">
        <f t="shared" si="5"/>
        <v>1.7704900872373593E-20</v>
      </c>
      <c r="M22" s="4"/>
      <c r="N22" s="4">
        <f t="shared" si="6"/>
        <v>0.25482943923513385</v>
      </c>
      <c r="O22" s="4">
        <f t="shared" si="7"/>
        <v>1.452461450782823E-15</v>
      </c>
      <c r="P22" s="4">
        <f t="shared" si="8"/>
        <v>7.2623072539141154E-18</v>
      </c>
      <c r="Q22" s="4"/>
      <c r="R22" s="4">
        <f t="shared" si="9"/>
        <v>0.3822441588527008</v>
      </c>
      <c r="S22" s="4">
        <f t="shared" si="10"/>
        <v>9.3997469817856552E-10</v>
      </c>
      <c r="T22" s="4">
        <f t="shared" si="11"/>
        <v>4.6998734908928273E-12</v>
      </c>
    </row>
    <row r="23" spans="2:20" ht="14.1" customHeight="1">
      <c r="B23">
        <f t="shared" si="0"/>
        <v>32</v>
      </c>
      <c r="C23">
        <f t="shared" si="1"/>
        <v>5</v>
      </c>
      <c r="D23" s="2">
        <f t="shared" si="2"/>
        <v>96.659011510483367</v>
      </c>
      <c r="E23" s="28">
        <f t="shared" si="12"/>
        <v>0.19112207945614582</v>
      </c>
      <c r="F23" s="4">
        <f t="shared" si="3"/>
        <v>5.7255267065991665E-19</v>
      </c>
      <c r="G23" s="4">
        <f t="shared" si="4"/>
        <v>2.8627633532995836E-21</v>
      </c>
      <c r="H23" s="19"/>
      <c r="I23" s="19"/>
      <c r="J23" s="4">
        <f t="shared" si="13"/>
        <v>0.21235786606238424</v>
      </c>
      <c r="K23" s="4">
        <f t="shared" si="14"/>
        <v>1.6674589176680258E-17</v>
      </c>
      <c r="L23" s="4">
        <f t="shared" si="5"/>
        <v>8.3372945883401298E-20</v>
      </c>
      <c r="M23" s="4"/>
      <c r="N23" s="4">
        <f t="shared" si="6"/>
        <v>0.25482943927486107</v>
      </c>
      <c r="O23" s="4">
        <f t="shared" si="7"/>
        <v>5.6997396185556934E-15</v>
      </c>
      <c r="P23" s="4">
        <f t="shared" si="8"/>
        <v>2.8498698092778466E-17</v>
      </c>
      <c r="Q23" s="4"/>
      <c r="R23" s="4">
        <f t="shared" si="9"/>
        <v>0.38224415891229163</v>
      </c>
      <c r="S23" s="4">
        <f t="shared" si="10"/>
        <v>2.4590949957218008E-9</v>
      </c>
      <c r="T23" s="4">
        <f t="shared" si="11"/>
        <v>1.2295474978609005E-11</v>
      </c>
    </row>
    <row r="24" spans="2:20" ht="14.1" customHeight="1">
      <c r="B24">
        <f t="shared" si="0"/>
        <v>31</v>
      </c>
      <c r="C24">
        <f t="shared" si="1"/>
        <v>5</v>
      </c>
      <c r="D24" s="2">
        <f t="shared" si="2"/>
        <v>96.659011507159505</v>
      </c>
      <c r="E24" s="28">
        <f t="shared" si="12"/>
        <v>0.19112207952157045</v>
      </c>
      <c r="F24" s="4">
        <f t="shared" si="3"/>
        <v>2.9957432039728958E-18</v>
      </c>
      <c r="G24" s="4">
        <f t="shared" si="4"/>
        <v>1.4978716019864478E-20</v>
      </c>
      <c r="H24" s="19"/>
      <c r="I24" s="19"/>
      <c r="J24" s="4">
        <f t="shared" si="13"/>
        <v>0.21235786613507829</v>
      </c>
      <c r="K24" s="4">
        <f t="shared" si="14"/>
        <v>7.8521175061072492E-17</v>
      </c>
      <c r="L24" s="4">
        <f t="shared" si="5"/>
        <v>3.9260587530536246E-19</v>
      </c>
      <c r="M24" s="4"/>
      <c r="N24" s="4">
        <f t="shared" si="6"/>
        <v>0.25482943936209396</v>
      </c>
      <c r="O24" s="4">
        <f t="shared" si="7"/>
        <v>2.2366880509468565E-14</v>
      </c>
      <c r="P24" s="4">
        <f t="shared" si="8"/>
        <v>1.1183440254734283E-16</v>
      </c>
      <c r="Q24" s="4"/>
      <c r="R24" s="4">
        <f t="shared" si="9"/>
        <v>0.38224415904314091</v>
      </c>
      <c r="S24" s="4">
        <f t="shared" si="10"/>
        <v>6.4333095441389223E-9</v>
      </c>
      <c r="T24" s="4">
        <f t="shared" si="11"/>
        <v>3.2166547720694609E-11</v>
      </c>
    </row>
    <row r="25" spans="2:20" ht="14.1" customHeight="1">
      <c r="B25">
        <f t="shared" si="0"/>
        <v>30</v>
      </c>
      <c r="C25">
        <f t="shared" si="1"/>
        <v>5</v>
      </c>
      <c r="D25" s="2">
        <f t="shared" si="2"/>
        <v>96.659011499860355</v>
      </c>
      <c r="E25" s="28">
        <f t="shared" si="12"/>
        <v>0.19112207966521827</v>
      </c>
      <c r="F25" s="4">
        <f t="shared" si="3"/>
        <v>1.5674500881698442E-17</v>
      </c>
      <c r="G25" s="4">
        <f t="shared" si="4"/>
        <v>7.8372504408492204E-20</v>
      </c>
      <c r="H25" s="19"/>
      <c r="I25" s="19"/>
      <c r="J25" s="4">
        <f t="shared" si="13"/>
        <v>0.21235786629468695</v>
      </c>
      <c r="K25" s="4">
        <f t="shared" si="14"/>
        <v>3.6975873081680956E-16</v>
      </c>
      <c r="L25" s="4">
        <f t="shared" si="5"/>
        <v>1.8487936540840478E-18</v>
      </c>
      <c r="M25" s="4"/>
      <c r="N25" s="4">
        <f t="shared" si="6"/>
        <v>0.25482943955362436</v>
      </c>
      <c r="O25" s="4">
        <f t="shared" si="7"/>
        <v>8.7771964516575606E-14</v>
      </c>
      <c r="P25" s="4">
        <f t="shared" si="8"/>
        <v>4.3885982258287805E-16</v>
      </c>
      <c r="Q25" s="4"/>
      <c r="R25" s="4">
        <f t="shared" si="9"/>
        <v>0.38224415933043654</v>
      </c>
      <c r="S25" s="4">
        <f t="shared" si="10"/>
        <v>1.6830367167004494E-8</v>
      </c>
      <c r="T25" s="4">
        <f t="shared" si="11"/>
        <v>8.415183583502246E-11</v>
      </c>
    </row>
    <row r="26" spans="2:20" ht="14.1" customHeight="1">
      <c r="B26">
        <f t="shared" si="0"/>
        <v>29</v>
      </c>
      <c r="C26">
        <f t="shared" si="1"/>
        <v>5</v>
      </c>
      <c r="D26" s="2">
        <f t="shared" si="2"/>
        <v>96.659011483833808</v>
      </c>
      <c r="E26" s="28">
        <f t="shared" si="12"/>
        <v>0.19112207998070579</v>
      </c>
      <c r="F26" s="4">
        <f t="shared" si="3"/>
        <v>8.2013030148870857E-17</v>
      </c>
      <c r="G26" s="4">
        <f t="shared" si="4"/>
        <v>4.1006515074435428E-19</v>
      </c>
      <c r="H26" s="19"/>
      <c r="I26" s="19"/>
      <c r="J26" s="4">
        <f t="shared" si="13"/>
        <v>0.21235786664522865</v>
      </c>
      <c r="K26" s="4">
        <f t="shared" si="14"/>
        <v>1.7412057168802919E-15</v>
      </c>
      <c r="L26" s="4">
        <f t="shared" si="5"/>
        <v>8.7060285844014598E-18</v>
      </c>
      <c r="M26" s="4"/>
      <c r="N26" s="4">
        <f t="shared" si="6"/>
        <v>0.25482943997427437</v>
      </c>
      <c r="O26" s="4">
        <f t="shared" si="7"/>
        <v>3.4443416220010776E-13</v>
      </c>
      <c r="P26" s="4">
        <f t="shared" si="8"/>
        <v>1.7221708110005389E-15</v>
      </c>
      <c r="Q26" s="4"/>
      <c r="R26" s="4">
        <f t="shared" si="9"/>
        <v>0.38224415996141159</v>
      </c>
      <c r="S26" s="4">
        <f t="shared" si="10"/>
        <v>4.4030410291907793E-8</v>
      </c>
      <c r="T26" s="4">
        <f t="shared" si="11"/>
        <v>2.2015205145953896E-10</v>
      </c>
    </row>
    <row r="27" spans="2:20" ht="14.1" customHeight="1">
      <c r="B27">
        <f t="shared" si="0"/>
        <v>28</v>
      </c>
      <c r="C27">
        <f t="shared" si="1"/>
        <v>5</v>
      </c>
      <c r="D27" s="2">
        <f t="shared" si="2"/>
        <v>96.659011448635908</v>
      </c>
      <c r="E27" s="28">
        <f t="shared" si="12"/>
        <v>0.19112208067358596</v>
      </c>
      <c r="F27" s="4">
        <f t="shared" si="3"/>
        <v>4.2911331938805952E-16</v>
      </c>
      <c r="G27" s="4">
        <f t="shared" si="4"/>
        <v>2.1455665969402976E-18</v>
      </c>
      <c r="H27" s="19"/>
      <c r="I27" s="19"/>
      <c r="J27" s="4">
        <f t="shared" si="13"/>
        <v>0.21235786741509552</v>
      </c>
      <c r="K27" s="4">
        <f t="shared" si="14"/>
        <v>8.1993935255961188E-15</v>
      </c>
      <c r="L27" s="4">
        <f t="shared" si="5"/>
        <v>4.0996967627980594E-17</v>
      </c>
      <c r="M27" s="4"/>
      <c r="N27" s="4">
        <f t="shared" si="6"/>
        <v>0.2548294408981146</v>
      </c>
      <c r="O27" s="4">
        <f t="shared" si="7"/>
        <v>1.351626257291462E-12</v>
      </c>
      <c r="P27" s="4">
        <f t="shared" si="8"/>
        <v>6.7581312864573099E-15</v>
      </c>
      <c r="Q27" s="4"/>
      <c r="R27" s="4">
        <f t="shared" si="9"/>
        <v>0.38224416134717193</v>
      </c>
      <c r="S27" s="4">
        <f t="shared" si="10"/>
        <v>1.151892295656074E-7</v>
      </c>
      <c r="T27" s="4">
        <f t="shared" si="11"/>
        <v>5.7594614782803699E-10</v>
      </c>
    </row>
    <row r="28" spans="2:20" ht="14.1" customHeight="1">
      <c r="B28">
        <f t="shared" si="0"/>
        <v>27</v>
      </c>
      <c r="C28">
        <f t="shared" si="1"/>
        <v>5</v>
      </c>
      <c r="D28" s="2">
        <f t="shared" si="2"/>
        <v>96.659011371333406</v>
      </c>
      <c r="E28" s="28">
        <f t="shared" si="12"/>
        <v>0.19112208219522703</v>
      </c>
      <c r="F28" s="4">
        <f t="shared" si="3"/>
        <v>2.2452315183871121E-15</v>
      </c>
      <c r="G28" s="4">
        <f t="shared" si="4"/>
        <v>1.1226157591935561E-17</v>
      </c>
      <c r="H28" s="19"/>
      <c r="I28" s="19"/>
      <c r="J28" s="4">
        <f t="shared" si="13"/>
        <v>0.21235786910580781</v>
      </c>
      <c r="K28" s="4">
        <f t="shared" si="14"/>
        <v>3.8611206758677695E-14</v>
      </c>
      <c r="L28" s="4">
        <f t="shared" si="5"/>
        <v>1.9305603379338848E-16</v>
      </c>
      <c r="M28" s="4"/>
      <c r="N28" s="4">
        <f t="shared" si="6"/>
        <v>0.25482944292696935</v>
      </c>
      <c r="O28" s="4">
        <f t="shared" si="7"/>
        <v>5.3040427845692547E-12</v>
      </c>
      <c r="P28" s="4">
        <f t="shared" si="8"/>
        <v>2.6520213922846273E-14</v>
      </c>
      <c r="Q28" s="4"/>
      <c r="R28" s="4">
        <f t="shared" si="9"/>
        <v>0.38224416439045406</v>
      </c>
      <c r="S28" s="4">
        <f t="shared" si="10"/>
        <v>3.0134987323190841E-7</v>
      </c>
      <c r="T28" s="4">
        <f t="shared" si="11"/>
        <v>1.5067493661595422E-9</v>
      </c>
    </row>
    <row r="29" spans="2:20" ht="14.1" customHeight="1">
      <c r="B29">
        <f t="shared" si="0"/>
        <v>26</v>
      </c>
      <c r="C29">
        <f t="shared" si="1"/>
        <v>5</v>
      </c>
      <c r="D29" s="2">
        <f t="shared" si="2"/>
        <v>96.659011201568148</v>
      </c>
      <c r="E29" s="28">
        <f t="shared" si="12"/>
        <v>0.19112208553697541</v>
      </c>
      <c r="F29" s="4">
        <f t="shared" si="3"/>
        <v>1.1747630062410356E-14</v>
      </c>
      <c r="G29" s="4">
        <f t="shared" si="4"/>
        <v>5.8738150312051786E-17</v>
      </c>
      <c r="H29" s="19"/>
      <c r="I29" s="19"/>
      <c r="J29" s="4">
        <f t="shared" si="13"/>
        <v>0.21235787281886156</v>
      </c>
      <c r="K29" s="4">
        <f t="shared" si="14"/>
        <v>1.8182140799048785E-13</v>
      </c>
      <c r="L29" s="4">
        <f t="shared" si="5"/>
        <v>9.0910703995243922E-16</v>
      </c>
      <c r="M29" s="4"/>
      <c r="N29" s="4">
        <f t="shared" si="6"/>
        <v>0.25482944738263386</v>
      </c>
      <c r="O29" s="4">
        <f t="shared" si="7"/>
        <v>2.0814089312628294E-11</v>
      </c>
      <c r="P29" s="4">
        <f t="shared" si="8"/>
        <v>1.0407044656314147E-13</v>
      </c>
      <c r="Q29" s="4"/>
      <c r="R29" s="4">
        <f t="shared" si="9"/>
        <v>0.38224417107395081</v>
      </c>
      <c r="S29" s="4">
        <f t="shared" si="10"/>
        <v>7.883701081806081E-7</v>
      </c>
      <c r="T29" s="4">
        <f t="shared" si="11"/>
        <v>3.9418505409030408E-9</v>
      </c>
    </row>
    <row r="30" spans="2:20" ht="14.1" customHeight="1">
      <c r="B30">
        <f t="shared" si="0"/>
        <v>25</v>
      </c>
      <c r="C30">
        <f t="shared" si="1"/>
        <v>5</v>
      </c>
      <c r="D30" s="2">
        <f t="shared" si="2"/>
        <v>96.659010828739554</v>
      </c>
      <c r="E30" s="28">
        <f t="shared" si="12"/>
        <v>0.19112209287599755</v>
      </c>
      <c r="F30" s="4">
        <f t="shared" si="3"/>
        <v>6.1466627623931001E-14</v>
      </c>
      <c r="G30" s="4">
        <f t="shared" si="4"/>
        <v>3.0733313811965501E-16</v>
      </c>
      <c r="H30" s="19"/>
      <c r="I30" s="19"/>
      <c r="J30" s="4">
        <f t="shared" si="13"/>
        <v>0.21235788097333061</v>
      </c>
      <c r="K30" s="4">
        <f t="shared" si="14"/>
        <v>8.5620281262460704E-13</v>
      </c>
      <c r="L30" s="4">
        <f t="shared" si="5"/>
        <v>4.2810140631230354E-15</v>
      </c>
      <c r="M30" s="4"/>
      <c r="N30" s="4">
        <f t="shared" si="6"/>
        <v>0.25482945716799671</v>
      </c>
      <c r="O30" s="4">
        <f t="shared" si="7"/>
        <v>8.1678509004398269E-11</v>
      </c>
      <c r="P30" s="4">
        <f t="shared" si="8"/>
        <v>4.0839254502199138E-13</v>
      </c>
      <c r="Q30" s="4"/>
      <c r="R30" s="4">
        <f t="shared" si="9"/>
        <v>0.38224418575199509</v>
      </c>
      <c r="S30" s="4">
        <f t="shared" si="10"/>
        <v>2.0624777768765144E-6</v>
      </c>
      <c r="T30" s="4">
        <f t="shared" si="11"/>
        <v>1.0312388884382572E-8</v>
      </c>
    </row>
    <row r="31" spans="2:20" ht="14.1" customHeight="1">
      <c r="B31">
        <f t="shared" si="0"/>
        <v>24</v>
      </c>
      <c r="C31">
        <f t="shared" si="1"/>
        <v>5</v>
      </c>
      <c r="D31" s="2">
        <f t="shared" si="2"/>
        <v>96.659010009946826</v>
      </c>
      <c r="E31" s="28">
        <f t="shared" si="12"/>
        <v>0.1911221089935618</v>
      </c>
      <c r="F31" s="4">
        <f t="shared" si="3"/>
        <v>3.2160922214163558E-13</v>
      </c>
      <c r="G31" s="4">
        <f t="shared" si="4"/>
        <v>1.6080461107081779E-15</v>
      </c>
      <c r="H31" s="19"/>
      <c r="I31" s="19"/>
      <c r="J31" s="4">
        <f t="shared" si="13"/>
        <v>0.21235789888173534</v>
      </c>
      <c r="K31" s="4">
        <f t="shared" si="14"/>
        <v>4.03188621350076E-12</v>
      </c>
      <c r="L31" s="4">
        <f t="shared" si="5"/>
        <v>2.0159431067503797E-14</v>
      </c>
      <c r="M31" s="4"/>
      <c r="N31" s="4">
        <f t="shared" si="6"/>
        <v>0.25482947865808242</v>
      </c>
      <c r="O31" s="4">
        <f t="shared" si="7"/>
        <v>3.2052224225612814E-10</v>
      </c>
      <c r="P31" s="4">
        <f t="shared" si="8"/>
        <v>1.6026112112806407E-12</v>
      </c>
      <c r="Q31" s="4"/>
      <c r="R31" s="4">
        <f t="shared" si="9"/>
        <v>0.3822442179871236</v>
      </c>
      <c r="S31" s="4">
        <f t="shared" si="10"/>
        <v>5.3957073874622027E-6</v>
      </c>
      <c r="T31" s="4">
        <f t="shared" si="11"/>
        <v>2.6978536937311013E-8</v>
      </c>
    </row>
    <row r="32" spans="2:20" ht="14.1" customHeight="1">
      <c r="B32">
        <f t="shared" si="0"/>
        <v>23</v>
      </c>
      <c r="C32">
        <f t="shared" si="1"/>
        <v>5</v>
      </c>
      <c r="D32" s="2">
        <f t="shared" si="2"/>
        <v>96.659008211758476</v>
      </c>
      <c r="E32" s="28">
        <f t="shared" si="12"/>
        <v>0.19112214439011038</v>
      </c>
      <c r="F32" s="4">
        <f t="shared" si="3"/>
        <v>1.6827421162062909E-12</v>
      </c>
      <c r="G32" s="4">
        <f t="shared" si="4"/>
        <v>8.4137105810314545E-15</v>
      </c>
      <c r="H32" s="19"/>
      <c r="I32" s="19"/>
      <c r="J32" s="4">
        <f t="shared" si="13"/>
        <v>0.21235793821123375</v>
      </c>
      <c r="K32" s="4">
        <f t="shared" si="14"/>
        <v>1.8986278517222312E-11</v>
      </c>
      <c r="L32" s="4">
        <f t="shared" si="5"/>
        <v>9.4931392586111556E-14</v>
      </c>
      <c r="M32" s="4"/>
      <c r="N32" s="4">
        <f t="shared" si="6"/>
        <v>0.25482952585348051</v>
      </c>
      <c r="O32" s="4">
        <f t="shared" si="7"/>
        <v>1.2577910685372042E-9</v>
      </c>
      <c r="P32" s="4">
        <f t="shared" si="8"/>
        <v>6.288955342686021E-12</v>
      </c>
      <c r="Q32" s="4"/>
      <c r="R32" s="4">
        <f t="shared" si="9"/>
        <v>0.38224428878022076</v>
      </c>
      <c r="S32" s="4">
        <f t="shared" si="10"/>
        <v>1.4115863977945022E-5</v>
      </c>
      <c r="T32" s="4">
        <f t="shared" si="11"/>
        <v>7.0579319889725107E-8</v>
      </c>
    </row>
    <row r="33" spans="2:20" ht="14.1" customHeight="1">
      <c r="B33">
        <f t="shared" si="0"/>
        <v>22</v>
      </c>
      <c r="C33">
        <f t="shared" si="1"/>
        <v>5</v>
      </c>
      <c r="D33" s="2">
        <f t="shared" si="2"/>
        <v>96.659004262672681</v>
      </c>
      <c r="E33" s="28">
        <f t="shared" si="12"/>
        <v>0.19112222212600571</v>
      </c>
      <c r="F33" s="4">
        <f t="shared" si="3"/>
        <v>8.804537650914744E-12</v>
      </c>
      <c r="G33" s="4">
        <f t="shared" si="4"/>
        <v>4.4022688254573719E-14</v>
      </c>
      <c r="H33" s="19"/>
      <c r="I33" s="19"/>
      <c r="J33" s="4">
        <f t="shared" si="13"/>
        <v>0.2123580245844508</v>
      </c>
      <c r="K33" s="4">
        <f t="shared" si="14"/>
        <v>8.9406963907968179E-11</v>
      </c>
      <c r="L33" s="4">
        <f t="shared" si="5"/>
        <v>4.4703481953984088E-13</v>
      </c>
      <c r="M33" s="4"/>
      <c r="N33" s="4">
        <f t="shared" si="6"/>
        <v>0.25482962950134097</v>
      </c>
      <c r="O33" s="4">
        <f t="shared" si="7"/>
        <v>4.9358137143825207E-9</v>
      </c>
      <c r="P33" s="4">
        <f t="shared" si="8"/>
        <v>2.4679068571912602E-11</v>
      </c>
      <c r="Q33" s="4"/>
      <c r="R33" s="4">
        <f t="shared" si="9"/>
        <v>0.38224444425201143</v>
      </c>
      <c r="S33" s="4">
        <f t="shared" si="10"/>
        <v>3.6928907487382315E-5</v>
      </c>
      <c r="T33" s="4">
        <f t="shared" si="11"/>
        <v>1.8464453743691157E-7</v>
      </c>
    </row>
    <row r="34" spans="2:20" ht="14.1" customHeight="1">
      <c r="B34">
        <f t="shared" si="0"/>
        <v>21</v>
      </c>
      <c r="C34">
        <f t="shared" si="1"/>
        <v>5</v>
      </c>
      <c r="D34" s="2">
        <f t="shared" si="2"/>
        <v>96.658995589914014</v>
      </c>
      <c r="E34" s="28">
        <f t="shared" si="12"/>
        <v>0.19112239284500404</v>
      </c>
      <c r="F34" s="4">
        <f t="shared" si="3"/>
        <v>4.606757682583853E-11</v>
      </c>
      <c r="G34" s="4">
        <f t="shared" si="4"/>
        <v>2.3033788412919265E-13</v>
      </c>
      <c r="H34" s="19"/>
      <c r="I34" s="19"/>
      <c r="J34" s="4">
        <f t="shared" si="13"/>
        <v>0.2123582142722267</v>
      </c>
      <c r="K34" s="4">
        <f t="shared" si="14"/>
        <v>4.2101994536313226E-10</v>
      </c>
      <c r="L34" s="4">
        <f t="shared" si="5"/>
        <v>2.1050997268156613E-12</v>
      </c>
      <c r="M34" s="4"/>
      <c r="N34" s="4">
        <f t="shared" si="6"/>
        <v>0.25482985712667205</v>
      </c>
      <c r="O34" s="4">
        <f t="shared" si="7"/>
        <v>1.9369073070667191E-8</v>
      </c>
      <c r="P34" s="4">
        <f t="shared" si="8"/>
        <v>9.684536535333595E-11</v>
      </c>
      <c r="Q34" s="4"/>
      <c r="R34" s="4">
        <f t="shared" si="9"/>
        <v>0.38224478569000808</v>
      </c>
      <c r="S34" s="4">
        <f t="shared" si="10"/>
        <v>9.6610710875460925E-5</v>
      </c>
      <c r="T34" s="4">
        <f t="shared" si="11"/>
        <v>4.8305355437730463E-7</v>
      </c>
    </row>
    <row r="35" spans="2:20" ht="14.1" customHeight="1">
      <c r="B35">
        <f t="shared" si="0"/>
        <v>20</v>
      </c>
      <c r="C35">
        <f t="shared" si="1"/>
        <v>5</v>
      </c>
      <c r="D35" s="2">
        <f t="shared" si="2"/>
        <v>96.658976543318602</v>
      </c>
      <c r="E35" s="28">
        <f t="shared" si="12"/>
        <v>0.19112276776640497</v>
      </c>
      <c r="F35" s="4">
        <f t="shared" si="3"/>
        <v>2.4103704511066006E-10</v>
      </c>
      <c r="G35" s="4">
        <f t="shared" si="4"/>
        <v>1.2051852255533003E-12</v>
      </c>
      <c r="H35" s="19"/>
      <c r="I35" s="19"/>
      <c r="J35" s="4">
        <f t="shared" si="13"/>
        <v>0.21235863085156106</v>
      </c>
      <c r="K35" s="4">
        <f t="shared" si="14"/>
        <v>1.9825931707233961E-9</v>
      </c>
      <c r="L35" s="4">
        <f t="shared" si="5"/>
        <v>9.9129658536169805E-12</v>
      </c>
      <c r="M35" s="4"/>
      <c r="N35" s="4">
        <f t="shared" si="6"/>
        <v>0.25483035702187329</v>
      </c>
      <c r="O35" s="4">
        <f t="shared" si="7"/>
        <v>7.6007863792189464E-8</v>
      </c>
      <c r="P35" s="4">
        <f t="shared" si="8"/>
        <v>3.8003931896094729E-10</v>
      </c>
      <c r="Q35" s="4"/>
      <c r="R35" s="4">
        <f t="shared" si="9"/>
        <v>0.38224553553280993</v>
      </c>
      <c r="S35" s="4">
        <f t="shared" si="10"/>
        <v>2.5274566061395549E-4</v>
      </c>
      <c r="T35" s="4">
        <f t="shared" si="11"/>
        <v>1.2637283030697774E-6</v>
      </c>
    </row>
    <row r="36" spans="2:20" ht="14.1" customHeight="1">
      <c r="B36">
        <f t="shared" si="0"/>
        <v>19</v>
      </c>
      <c r="C36">
        <f t="shared" si="1"/>
        <v>5</v>
      </c>
      <c r="D36" s="2">
        <f t="shared" si="2"/>
        <v>96.658934714513805</v>
      </c>
      <c r="E36" s="28">
        <f t="shared" si="12"/>
        <v>0.19112359113599359</v>
      </c>
      <c r="F36" s="4">
        <f t="shared" si="3"/>
        <v>1.2611634287614627E-9</v>
      </c>
      <c r="G36" s="4">
        <f t="shared" si="4"/>
        <v>6.3058171438073134E-12</v>
      </c>
      <c r="H36" s="19"/>
      <c r="I36" s="19"/>
      <c r="J36" s="4">
        <f t="shared" si="13"/>
        <v>0.21235954570665955</v>
      </c>
      <c r="K36" s="4">
        <f t="shared" si="14"/>
        <v>9.3360611846722205E-9</v>
      </c>
      <c r="L36" s="4">
        <f t="shared" si="5"/>
        <v>4.6680305923361105E-11</v>
      </c>
      <c r="M36" s="4"/>
      <c r="N36" s="4">
        <f t="shared" si="6"/>
        <v>0.25483145484799147</v>
      </c>
      <c r="O36" s="4">
        <f t="shared" si="7"/>
        <v>2.9826848214031798E-7</v>
      </c>
      <c r="P36" s="4">
        <f t="shared" si="8"/>
        <v>1.4913424107015899E-9</v>
      </c>
      <c r="Q36" s="4"/>
      <c r="R36" s="4">
        <f t="shared" si="9"/>
        <v>0.38224718227198717</v>
      </c>
      <c r="S36" s="4">
        <f t="shared" si="10"/>
        <v>6.6121285173848974E-4</v>
      </c>
      <c r="T36" s="4">
        <f t="shared" si="11"/>
        <v>3.3060642586924487E-6</v>
      </c>
    </row>
    <row r="37" spans="2:20" ht="14.1" customHeight="1">
      <c r="B37">
        <f t="shared" si="0"/>
        <v>18</v>
      </c>
      <c r="C37">
        <f t="shared" si="1"/>
        <v>5</v>
      </c>
      <c r="D37" s="2">
        <f t="shared" si="2"/>
        <v>96.658842853885801</v>
      </c>
      <c r="E37" s="28">
        <f t="shared" si="12"/>
        <v>0.1911253993133199</v>
      </c>
      <c r="F37" s="4">
        <f t="shared" si="3"/>
        <v>6.5986800544370504E-9</v>
      </c>
      <c r="G37" s="4">
        <f t="shared" si="4"/>
        <v>3.2993400272185253E-11</v>
      </c>
      <c r="H37" s="19"/>
      <c r="I37" s="19"/>
      <c r="J37" s="4">
        <f t="shared" si="13"/>
        <v>0.21236155479257765</v>
      </c>
      <c r="K37" s="4">
        <f t="shared" si="14"/>
        <v>4.3963463726601121E-8</v>
      </c>
      <c r="L37" s="4">
        <f t="shared" si="5"/>
        <v>2.1981731863300559E-10</v>
      </c>
      <c r="M37" s="4"/>
      <c r="N37" s="4">
        <f t="shared" si="6"/>
        <v>0.25483386575109318</v>
      </c>
      <c r="O37" s="4">
        <f t="shared" si="7"/>
        <v>1.1704539469754115E-6</v>
      </c>
      <c r="P37" s="4">
        <f t="shared" si="8"/>
        <v>5.8522697348770572E-9</v>
      </c>
      <c r="Q37" s="4"/>
      <c r="R37" s="4">
        <f t="shared" si="9"/>
        <v>0.3822507986266398</v>
      </c>
      <c r="S37" s="4">
        <f t="shared" si="10"/>
        <v>1.7298043841903461E-3</v>
      </c>
      <c r="T37" s="4">
        <f t="shared" si="11"/>
        <v>8.6490219209517309E-6</v>
      </c>
    </row>
    <row r="38" spans="2:20" ht="14.1" customHeight="1">
      <c r="B38">
        <f t="shared" si="0"/>
        <v>17</v>
      </c>
      <c r="C38">
        <f t="shared" si="1"/>
        <v>5</v>
      </c>
      <c r="D38" s="2">
        <f t="shared" si="2"/>
        <v>96.658641122153369</v>
      </c>
      <c r="E38" s="28">
        <f t="shared" si="12"/>
        <v>0.1911293700286163</v>
      </c>
      <c r="F38" s="4">
        <f t="shared" si="3"/>
        <v>3.4525395777562544E-8</v>
      </c>
      <c r="G38" s="4">
        <f t="shared" si="4"/>
        <v>1.7262697888781272E-10</v>
      </c>
      <c r="H38" s="19"/>
      <c r="I38" s="19"/>
      <c r="J38" s="4">
        <f t="shared" si="13"/>
        <v>0.21236596669846255</v>
      </c>
      <c r="K38" s="4">
        <f t="shared" si="14"/>
        <v>2.0702176422442406E-7</v>
      </c>
      <c r="L38" s="4">
        <f t="shared" si="5"/>
        <v>1.0351088211221202E-9</v>
      </c>
      <c r="M38" s="4"/>
      <c r="N38" s="4">
        <f t="shared" si="6"/>
        <v>0.25483916003815504</v>
      </c>
      <c r="O38" s="4">
        <f t="shared" si="7"/>
        <v>4.5930078544530752E-6</v>
      </c>
      <c r="P38" s="4">
        <f t="shared" si="8"/>
        <v>2.2965039272265377E-8</v>
      </c>
      <c r="Q38" s="4"/>
      <c r="R38" s="4">
        <f t="shared" si="9"/>
        <v>0.38225874005723259</v>
      </c>
      <c r="S38" s="4">
        <f t="shared" si="10"/>
        <v>4.5253126753566778E-3</v>
      </c>
      <c r="T38" s="4">
        <f t="shared" si="11"/>
        <v>2.2626563376783389E-5</v>
      </c>
    </row>
    <row r="39" spans="2:20" ht="14.1" customHeight="1">
      <c r="B39">
        <f t="shared" si="0"/>
        <v>16</v>
      </c>
      <c r="C39">
        <f t="shared" si="1"/>
        <v>5</v>
      </c>
      <c r="D39" s="2">
        <f t="shared" si="2"/>
        <v>96.658198127079515</v>
      </c>
      <c r="E39" s="28">
        <f t="shared" si="12"/>
        <v>0.19113808881382077</v>
      </c>
      <c r="F39" s="4">
        <f t="shared" si="3"/>
        <v>1.8063888230465745E-7</v>
      </c>
      <c r="G39" s="4">
        <f t="shared" si="4"/>
        <v>9.0319441152328728E-10</v>
      </c>
      <c r="H39" s="19"/>
      <c r="I39" s="19"/>
      <c r="J39" s="4">
        <f t="shared" si="13"/>
        <v>0.21237565423757862</v>
      </c>
      <c r="K39" s="4">
        <f t="shared" si="14"/>
        <v>9.7483493915187128E-7</v>
      </c>
      <c r="L39" s="4">
        <f t="shared" si="5"/>
        <v>4.8741746957593566E-9</v>
      </c>
      <c r="M39" s="4"/>
      <c r="N39" s="4">
        <f t="shared" si="6"/>
        <v>0.25485078508509434</v>
      </c>
      <c r="O39" s="4">
        <f t="shared" si="7"/>
        <v>1.8023163527008175E-5</v>
      </c>
      <c r="P39" s="4">
        <f t="shared" si="8"/>
        <v>9.0115817635040872E-8</v>
      </c>
      <c r="Q39" s="4"/>
      <c r="R39" s="4">
        <f t="shared" si="9"/>
        <v>0.38227617762764154</v>
      </c>
      <c r="S39" s="4">
        <f t="shared" si="10"/>
        <v>1.1838349790718031E-2</v>
      </c>
      <c r="T39" s="4">
        <f t="shared" si="11"/>
        <v>5.9191748953590155E-5</v>
      </c>
    </row>
    <row r="40" spans="2:20" ht="14.1" customHeight="1">
      <c r="B40">
        <f t="shared" si="0"/>
        <v>15</v>
      </c>
      <c r="C40">
        <f t="shared" si="1"/>
        <v>5</v>
      </c>
      <c r="D40" s="2">
        <f t="shared" si="2"/>
        <v>96.657225425933859</v>
      </c>
      <c r="E40" s="28">
        <f t="shared" si="12"/>
        <v>0.19115722935970531</v>
      </c>
      <c r="F40" s="4">
        <f t="shared" si="3"/>
        <v>9.4507004556590423E-7</v>
      </c>
      <c r="G40" s="4">
        <f t="shared" si="4"/>
        <v>4.7253502278295207E-9</v>
      </c>
      <c r="H40" s="19"/>
      <c r="I40" s="19"/>
      <c r="J40" s="4">
        <f t="shared" si="13"/>
        <v>0.21239692151078365</v>
      </c>
      <c r="K40" s="4">
        <f t="shared" si="14"/>
        <v>4.5901444902029641E-6</v>
      </c>
      <c r="L40" s="4">
        <f t="shared" si="5"/>
        <v>2.2950722451014818E-8</v>
      </c>
      <c r="M40" s="4"/>
      <c r="N40" s="4">
        <f t="shared" si="6"/>
        <v>0.25487630581294041</v>
      </c>
      <c r="O40" s="4">
        <f t="shared" si="7"/>
        <v>7.072045519102585E-5</v>
      </c>
      <c r="P40" s="4">
        <f t="shared" si="8"/>
        <v>3.5360227595512926E-7</v>
      </c>
      <c r="Q40" s="4"/>
      <c r="R40" s="4">
        <f t="shared" si="9"/>
        <v>0.38231445871941061</v>
      </c>
      <c r="S40" s="4">
        <f t="shared" si="10"/>
        <v>3.096805525310355E-2</v>
      </c>
      <c r="T40" s="4">
        <f t="shared" si="11"/>
        <v>1.5484027626551773E-4</v>
      </c>
    </row>
    <row r="41" spans="2:20" ht="14.1" customHeight="1">
      <c r="B41">
        <f t="shared" si="0"/>
        <v>14</v>
      </c>
      <c r="C41">
        <f t="shared" si="1"/>
        <v>5</v>
      </c>
      <c r="D41" s="2">
        <f t="shared" si="2"/>
        <v>96.655090105451734</v>
      </c>
      <c r="E41" s="28">
        <f t="shared" si="12"/>
        <v>0.19119923018082829</v>
      </c>
      <c r="F41" s="4">
        <f t="shared" si="3"/>
        <v>4.9439409052510511E-6</v>
      </c>
      <c r="G41" s="4">
        <f t="shared" si="4"/>
        <v>2.4719704526255254E-8</v>
      </c>
      <c r="H41" s="19"/>
      <c r="I41" s="19"/>
      <c r="J41" s="4">
        <f t="shared" si="13"/>
        <v>0.2124435890898092</v>
      </c>
      <c r="K41" s="4">
        <f t="shared" si="14"/>
        <v>2.1611162994045168E-5</v>
      </c>
      <c r="L41" s="4">
        <f t="shared" si="5"/>
        <v>1.0805581497022584E-7</v>
      </c>
      <c r="M41" s="4"/>
      <c r="N41" s="4">
        <f t="shared" si="6"/>
        <v>0.25493230690777108</v>
      </c>
      <c r="O41" s="4">
        <f t="shared" si="7"/>
        <v>2.7746971208429715E-4</v>
      </c>
      <c r="P41" s="4">
        <f t="shared" si="8"/>
        <v>1.3873485604214857E-6</v>
      </c>
      <c r="Q41" s="4"/>
      <c r="R41" s="4">
        <f t="shared" si="9"/>
        <v>0.38239846036165659</v>
      </c>
      <c r="S41" s="4">
        <f t="shared" si="10"/>
        <v>8.1001527791633221E-2</v>
      </c>
      <c r="T41" s="4">
        <f t="shared" si="11"/>
        <v>4.0500763895816609E-4</v>
      </c>
    </row>
    <row r="42" spans="2:20" ht="14.1" customHeight="1">
      <c r="B42">
        <f t="shared" si="0"/>
        <v>13</v>
      </c>
      <c r="C42">
        <f t="shared" si="1"/>
        <v>5</v>
      </c>
      <c r="D42" s="2">
        <f t="shared" si="2"/>
        <v>96.650404839122587</v>
      </c>
      <c r="E42" s="28">
        <f t="shared" si="12"/>
        <v>0.19129130372566105</v>
      </c>
      <c r="F42" s="4">
        <f t="shared" si="3"/>
        <v>2.5857535621745321E-5</v>
      </c>
      <c r="G42" s="4">
        <f t="shared" si="4"/>
        <v>1.2928767810872659E-7</v>
      </c>
      <c r="H42" s="19"/>
      <c r="I42" s="19"/>
      <c r="J42" s="4">
        <f t="shared" si="13"/>
        <v>0.21254589302851229</v>
      </c>
      <c r="K42" s="4">
        <f t="shared" si="14"/>
        <v>1.0172659521822136E-4</v>
      </c>
      <c r="L42" s="4">
        <f t="shared" si="5"/>
        <v>5.0863297609110683E-7</v>
      </c>
      <c r="M42" s="4"/>
      <c r="N42" s="4">
        <f t="shared" si="6"/>
        <v>0.25505507163421476</v>
      </c>
      <c r="O42" s="4">
        <f t="shared" si="7"/>
        <v>1.0884054494696884E-3</v>
      </c>
      <c r="P42" s="4">
        <f t="shared" si="8"/>
        <v>5.4420272473484422E-6</v>
      </c>
      <c r="Q42" s="4"/>
      <c r="R42" s="4">
        <f t="shared" si="9"/>
        <v>0.38258260745132211</v>
      </c>
      <c r="S42" s="4">
        <f t="shared" si="10"/>
        <v>0.21182493181333767</v>
      </c>
      <c r="T42" s="4">
        <f t="shared" si="11"/>
        <v>1.0591246590666882E-3</v>
      </c>
    </row>
    <row r="43" spans="2:20" ht="14.1" customHeight="1">
      <c r="B43">
        <f t="shared" si="0"/>
        <v>12</v>
      </c>
      <c r="C43">
        <f t="shared" si="1"/>
        <v>5</v>
      </c>
      <c r="D43" s="2">
        <f t="shared" si="2"/>
        <v>96.640135540884614</v>
      </c>
      <c r="E43" s="28">
        <f t="shared" si="12"/>
        <v>0.19149271473853735</v>
      </c>
      <c r="F43" s="4">
        <f t="shared" si="3"/>
        <v>1.3517360757198197E-4</v>
      </c>
      <c r="G43" s="4">
        <f t="shared" si="4"/>
        <v>6.7586803785990992E-7</v>
      </c>
      <c r="H43" s="19"/>
      <c r="I43" s="19"/>
      <c r="J43" s="4">
        <f t="shared" si="13"/>
        <v>0.21276968304281926</v>
      </c>
      <c r="K43" s="4">
        <f t="shared" si="14"/>
        <v>4.7861002519853485E-4</v>
      </c>
      <c r="L43" s="4">
        <f t="shared" si="5"/>
        <v>2.3930501259926746E-6</v>
      </c>
      <c r="M43" s="4"/>
      <c r="N43" s="4">
        <f t="shared" si="6"/>
        <v>0.25532361965138312</v>
      </c>
      <c r="O43" s="4">
        <f t="shared" si="7"/>
        <v>4.2673350602124727E-3</v>
      </c>
      <c r="P43" s="4">
        <f t="shared" si="8"/>
        <v>2.1336675301062361E-5</v>
      </c>
      <c r="Q43" s="4"/>
      <c r="R43" s="4">
        <f t="shared" si="9"/>
        <v>0.3829854294770747</v>
      </c>
      <c r="S43" s="4">
        <f t="shared" si="10"/>
        <v>0.55367109661483815</v>
      </c>
      <c r="T43" s="4">
        <f t="shared" si="11"/>
        <v>2.768355483074191E-3</v>
      </c>
    </row>
    <row r="44" spans="2:20" ht="14.1" customHeight="1">
      <c r="B44">
        <f t="shared" si="0"/>
        <v>11</v>
      </c>
      <c r="C44">
        <f t="shared" si="1"/>
        <v>5</v>
      </c>
      <c r="D44" s="2">
        <f t="shared" si="2"/>
        <v>96.617679401557609</v>
      </c>
      <c r="E44" s="28">
        <f t="shared" si="12"/>
        <v>0.19193127372764074</v>
      </c>
      <c r="F44" s="4">
        <f t="shared" si="3"/>
        <v>7.0589425689926086E-4</v>
      </c>
      <c r="G44" s="4">
        <f t="shared" si="4"/>
        <v>3.5294712844963044E-6</v>
      </c>
      <c r="H44" s="19"/>
      <c r="I44" s="19"/>
      <c r="J44" s="4">
        <f t="shared" si="13"/>
        <v>0.21325697080848971</v>
      </c>
      <c r="K44" s="4">
        <f t="shared" si="14"/>
        <v>2.2494277302759153E-3</v>
      </c>
      <c r="L44" s="4">
        <f t="shared" si="5"/>
        <v>1.1247138651379575E-5</v>
      </c>
      <c r="M44" s="4"/>
      <c r="N44" s="4">
        <f t="shared" si="6"/>
        <v>0.25590836497018765</v>
      </c>
      <c r="O44" s="4">
        <f t="shared" si="7"/>
        <v>1.6713436328527141E-2</v>
      </c>
      <c r="P44" s="4">
        <f t="shared" si="8"/>
        <v>8.3567181642635715E-5</v>
      </c>
      <c r="Q44" s="4"/>
      <c r="R44" s="4">
        <f t="shared" si="9"/>
        <v>0.38386254745528148</v>
      </c>
      <c r="S44" s="4">
        <f t="shared" si="10"/>
        <v>1.4456714381296862</v>
      </c>
      <c r="T44" s="4">
        <f t="shared" si="11"/>
        <v>7.2283571906484314E-3</v>
      </c>
    </row>
    <row r="45" spans="2:20" ht="14.1" customHeight="1">
      <c r="B45">
        <f t="shared" si="0"/>
        <v>10</v>
      </c>
      <c r="C45">
        <f t="shared" si="1"/>
        <v>5</v>
      </c>
      <c r="D45" s="2">
        <f t="shared" si="2"/>
        <v>96.568820186883897</v>
      </c>
      <c r="E45" s="28">
        <f t="shared" si="12"/>
        <v>0.19287694118867987</v>
      </c>
      <c r="F45" s="4">
        <f t="shared" si="3"/>
        <v>3.6778490716471621E-3</v>
      </c>
      <c r="G45" s="4">
        <f t="shared" si="4"/>
        <v>1.838924535823581E-5</v>
      </c>
      <c r="H45" s="19"/>
      <c r="I45" s="19"/>
      <c r="J45" s="4">
        <f t="shared" si="13"/>
        <v>0.21430771243186653</v>
      </c>
      <c r="K45" s="4">
        <f t="shared" si="14"/>
        <v>1.0547968123846042E-2</v>
      </c>
      <c r="L45" s="4">
        <f t="shared" si="5"/>
        <v>5.2739840619230215E-5</v>
      </c>
      <c r="M45" s="4"/>
      <c r="N45" s="4">
        <f t="shared" si="6"/>
        <v>0.25716925491823983</v>
      </c>
      <c r="O45" s="4">
        <f t="shared" si="7"/>
        <v>6.5310238414731742E-2</v>
      </c>
      <c r="P45" s="4">
        <f t="shared" si="8"/>
        <v>3.2655119207365869E-4</v>
      </c>
      <c r="Q45" s="4"/>
      <c r="R45" s="4">
        <f t="shared" si="9"/>
        <v>0.38575388237735975</v>
      </c>
      <c r="S45" s="4">
        <f t="shared" si="10"/>
        <v>3.766117449366694</v>
      </c>
      <c r="T45" s="4">
        <f t="shared" si="11"/>
        <v>1.883058724683347E-2</v>
      </c>
    </row>
    <row r="46" spans="2:20" ht="14.1" customHeight="1">
      <c r="B46">
        <f t="shared" si="0"/>
        <v>9</v>
      </c>
      <c r="C46">
        <f t="shared" si="1"/>
        <v>5</v>
      </c>
      <c r="D46" s="2">
        <f t="shared" si="2"/>
        <v>96.463636828072197</v>
      </c>
      <c r="E46" s="28">
        <f t="shared" si="12"/>
        <v>0.19487620694875601</v>
      </c>
      <c r="F46" s="4">
        <f t="shared" si="3"/>
        <v>1.9068370998528768E-2</v>
      </c>
      <c r="G46" s="4">
        <f t="shared" si="4"/>
        <v>9.534185499264383E-5</v>
      </c>
      <c r="H46" s="19"/>
      <c r="I46" s="19"/>
      <c r="J46" s="4">
        <f t="shared" si="13"/>
        <v>0.21652911883195111</v>
      </c>
      <c r="K46" s="4">
        <f t="shared" si="14"/>
        <v>4.921879854043746E-2</v>
      </c>
      <c r="L46" s="4">
        <f t="shared" si="5"/>
        <v>2.4609399270218729E-4</v>
      </c>
      <c r="M46" s="4"/>
      <c r="N46" s="4">
        <f t="shared" si="6"/>
        <v>0.25983494259834133</v>
      </c>
      <c r="O46" s="4">
        <f t="shared" si="7"/>
        <v>0.25395818965799549</v>
      </c>
      <c r="P46" s="4">
        <f t="shared" si="8"/>
        <v>1.2697909482899774E-3</v>
      </c>
      <c r="Q46" s="4"/>
      <c r="R46" s="4">
        <f t="shared" si="9"/>
        <v>0.38975241389751203</v>
      </c>
      <c r="S46" s="4">
        <f t="shared" si="10"/>
        <v>9.7630059512467291</v>
      </c>
      <c r="T46" s="4">
        <f t="shared" si="11"/>
        <v>4.8815029756233641E-2</v>
      </c>
    </row>
    <row r="47" spans="2:20">
      <c r="B47">
        <f t="shared" si="0"/>
        <v>8</v>
      </c>
      <c r="C47">
        <f t="shared" si="1"/>
        <v>5</v>
      </c>
      <c r="D47" s="2">
        <f t="shared" si="2"/>
        <v>96.242011925872873</v>
      </c>
      <c r="E47" s="28">
        <f t="shared" si="12"/>
        <v>0.19894994712640252</v>
      </c>
      <c r="F47" s="4">
        <f t="shared" si="3"/>
        <v>9.7848635793403568E-2</v>
      </c>
      <c r="G47" s="4">
        <f t="shared" si="4"/>
        <v>4.8924317896701785E-4</v>
      </c>
      <c r="H47" s="19"/>
      <c r="I47" s="19"/>
      <c r="J47" s="4">
        <f t="shared" si="13"/>
        <v>0.22105549680711389</v>
      </c>
      <c r="K47" s="4">
        <f t="shared" si="14"/>
        <v>0.22730798890211304</v>
      </c>
      <c r="L47" s="4">
        <f t="shared" si="5"/>
        <v>1.1365399445105652E-3</v>
      </c>
      <c r="M47" s="4"/>
      <c r="N47" s="4">
        <f t="shared" si="6"/>
        <v>0.26526659616853671</v>
      </c>
      <c r="O47" s="4">
        <f t="shared" si="7"/>
        <v>0.97738274582479756</v>
      </c>
      <c r="P47" s="4">
        <f t="shared" si="8"/>
        <v>4.8869137291239874E-3</v>
      </c>
      <c r="Q47" s="4"/>
      <c r="R47" s="4">
        <f t="shared" si="9"/>
        <v>0.39789989425280503</v>
      </c>
      <c r="S47" s="4">
        <f t="shared" si="10"/>
        <v>25.049250763111313</v>
      </c>
      <c r="T47" s="4">
        <f t="shared" si="11"/>
        <v>0.12524625381555657</v>
      </c>
    </row>
    <row r="48" spans="2:20">
      <c r="B48">
        <f t="shared" si="0"/>
        <v>7</v>
      </c>
      <c r="C48">
        <f t="shared" si="1"/>
        <v>5</v>
      </c>
      <c r="D48" s="2">
        <f t="shared" si="2"/>
        <v>95.793340104488209</v>
      </c>
      <c r="E48" s="28">
        <f t="shared" si="12"/>
        <v>0.20677132341667215</v>
      </c>
      <c r="F48" s="4">
        <f t="shared" si="3"/>
        <v>0.49182539229947925</v>
      </c>
      <c r="G48" s="4">
        <f t="shared" si="4"/>
        <v>2.4591269614973963E-3</v>
      </c>
      <c r="H48" s="19"/>
      <c r="I48" s="19"/>
      <c r="J48" s="4">
        <f t="shared" si="13"/>
        <v>0.2297459149074135</v>
      </c>
      <c r="K48" s="4">
        <f t="shared" si="14"/>
        <v>1.0282847166675746</v>
      </c>
      <c r="L48" s="4">
        <f t="shared" si="5"/>
        <v>5.1414235833378728E-3</v>
      </c>
      <c r="M48" s="4"/>
      <c r="N48" s="4">
        <f t="shared" si="6"/>
        <v>0.27569509788889618</v>
      </c>
      <c r="O48" s="4">
        <f t="shared" si="7"/>
        <v>3.684530053696693</v>
      </c>
      <c r="P48" s="4">
        <f t="shared" si="8"/>
        <v>1.8422650268483467E-2</v>
      </c>
      <c r="Q48" s="4"/>
      <c r="R48" s="4">
        <f t="shared" si="9"/>
        <v>0.4135426468333443</v>
      </c>
      <c r="S48" s="4">
        <f t="shared" si="10"/>
        <v>62.953650214333344</v>
      </c>
      <c r="T48" s="4">
        <f t="shared" si="11"/>
        <v>0.31476825107166673</v>
      </c>
    </row>
    <row r="49" spans="1:21">
      <c r="B49">
        <f t="shared" si="0"/>
        <v>6</v>
      </c>
      <c r="C49">
        <f t="shared" si="1"/>
        <v>5</v>
      </c>
      <c r="D49" s="2">
        <f t="shared" si="2"/>
        <v>94.941440768051223</v>
      </c>
      <c r="E49" s="28">
        <f t="shared" si="12"/>
        <v>0.22069506490366286</v>
      </c>
      <c r="F49" s="4">
        <f t="shared" si="3"/>
        <v>2.3785957557972615</v>
      </c>
      <c r="G49" s="4">
        <f t="shared" si="4"/>
        <v>1.1892978778986308E-2</v>
      </c>
      <c r="H49" s="19"/>
      <c r="I49" s="19"/>
      <c r="J49" s="4">
        <f t="shared" si="13"/>
        <v>0.24521673878184763</v>
      </c>
      <c r="K49" s="4">
        <f t="shared" si="14"/>
        <v>4.4757475539095806</v>
      </c>
      <c r="L49" s="4">
        <f t="shared" si="5"/>
        <v>2.2378737769547904E-2</v>
      </c>
      <c r="M49" s="4"/>
      <c r="N49" s="4">
        <f t="shared" si="6"/>
        <v>0.29426008653821717</v>
      </c>
      <c r="O49" s="4">
        <f t="shared" si="7"/>
        <v>13.364510584013145</v>
      </c>
      <c r="P49" s="4">
        <f t="shared" si="8"/>
        <v>6.6822552920065711E-2</v>
      </c>
      <c r="Q49" s="4"/>
      <c r="R49" s="4">
        <f t="shared" si="9"/>
        <v>0.44139012980732573</v>
      </c>
      <c r="S49" s="4">
        <f t="shared" si="10"/>
        <v>152.23012837102473</v>
      </c>
      <c r="T49" s="4">
        <f t="shared" si="11"/>
        <v>0.76115064185512371</v>
      </c>
    </row>
    <row r="50" spans="1:21">
      <c r="B50">
        <f t="shared" si="0"/>
        <v>5</v>
      </c>
      <c r="C50">
        <f t="shared" si="1"/>
        <v>5</v>
      </c>
      <c r="D50" s="2">
        <f t="shared" si="2"/>
        <v>93.449323507686529</v>
      </c>
      <c r="E50" s="28">
        <f t="shared" si="12"/>
        <v>0.24404078738582202</v>
      </c>
      <c r="F50" s="4">
        <f t="shared" si="3"/>
        <v>10.777747825197444</v>
      </c>
      <c r="G50" s="4">
        <f t="shared" si="4"/>
        <v>5.3888739125987219E-2</v>
      </c>
      <c r="H50" s="19"/>
      <c r="I50" s="19"/>
      <c r="J50" s="4">
        <f t="shared" si="13"/>
        <v>0.27115643042869114</v>
      </c>
      <c r="K50" s="4">
        <f t="shared" si="14"/>
        <v>18.252210579683727</v>
      </c>
      <c r="L50" s="4">
        <f t="shared" si="5"/>
        <v>9.1261052898418626E-2</v>
      </c>
      <c r="M50" s="4"/>
      <c r="N50" s="4">
        <f t="shared" si="6"/>
        <v>0.32538771651442938</v>
      </c>
      <c r="O50" s="4">
        <f t="shared" si="7"/>
        <v>45.417340629638609</v>
      </c>
      <c r="P50" s="4">
        <f t="shared" si="8"/>
        <v>0.22708670314819304</v>
      </c>
      <c r="Q50" s="4"/>
      <c r="R50" s="4">
        <f t="shared" si="9"/>
        <v>0.48808157477164404</v>
      </c>
      <c r="S50" s="4">
        <f t="shared" si="10"/>
        <v>344.88793040631822</v>
      </c>
      <c r="T50" s="4">
        <f t="shared" si="11"/>
        <v>1.724439652031591</v>
      </c>
    </row>
    <row r="51" spans="1:21">
      <c r="B51">
        <f t="shared" si="0"/>
        <v>4</v>
      </c>
      <c r="C51">
        <f t="shared" si="1"/>
        <v>5</v>
      </c>
      <c r="D51" s="2">
        <f t="shared" si="2"/>
        <v>90.999624074314681</v>
      </c>
      <c r="E51" s="28">
        <f t="shared" si="12"/>
        <v>0.28458571048605119</v>
      </c>
      <c r="F51" s="4">
        <f t="shared" si="3"/>
        <v>44.163715175029779</v>
      </c>
      <c r="G51" s="4">
        <f t="shared" si="4"/>
        <v>0.22081857587514889</v>
      </c>
      <c r="H51" s="19"/>
      <c r="I51" s="19"/>
      <c r="J51" s="4">
        <f t="shared" si="13"/>
        <v>0.31620634498450134</v>
      </c>
      <c r="K51" s="4">
        <f t="shared" si="14"/>
        <v>67.312475499207096</v>
      </c>
      <c r="L51" s="4">
        <f t="shared" si="5"/>
        <v>0.33656237749603546</v>
      </c>
      <c r="M51" s="4"/>
      <c r="N51" s="4">
        <f t="shared" si="6"/>
        <v>0.37944761398140159</v>
      </c>
      <c r="O51" s="4">
        <f t="shared" si="7"/>
        <v>139.57914919515582</v>
      </c>
      <c r="P51" s="4">
        <f t="shared" si="8"/>
        <v>0.69789574597577919</v>
      </c>
      <c r="Q51" s="4"/>
      <c r="R51" s="4">
        <f t="shared" si="9"/>
        <v>0.56917142097210238</v>
      </c>
      <c r="S51" s="4">
        <f t="shared" si="10"/>
        <v>706.61944280047646</v>
      </c>
      <c r="T51" s="4">
        <f t="shared" si="11"/>
        <v>3.5330972140023822</v>
      </c>
    </row>
    <row r="52" spans="1:21">
      <c r="B52">
        <f t="shared" si="0"/>
        <v>3</v>
      </c>
      <c r="C52">
        <f t="shared" si="1"/>
        <v>5</v>
      </c>
      <c r="D52" s="2">
        <f t="shared" si="2"/>
        <v>86.898522558168168</v>
      </c>
      <c r="E52" s="28">
        <f t="shared" si="12"/>
        <v>0.40029971579878953</v>
      </c>
      <c r="F52" s="4">
        <f>E52*F53</f>
        <v>155.18598983624807</v>
      </c>
      <c r="G52" s="4">
        <f t="shared" si="4"/>
        <v>0.77592994918124036</v>
      </c>
      <c r="H52" s="19"/>
      <c r="I52" s="19"/>
      <c r="J52" s="4">
        <f t="shared" si="13"/>
        <v>0.44477746199865503</v>
      </c>
      <c r="K52" s="4">
        <f>J52*K53</f>
        <v>212.8751575257175</v>
      </c>
      <c r="L52" s="4">
        <f t="shared" si="5"/>
        <v>1.0643757876285875</v>
      </c>
      <c r="M52" s="4"/>
      <c r="N52" s="4">
        <f t="shared" si="6"/>
        <v>0.53373295439838608</v>
      </c>
      <c r="O52" s="4">
        <f t="shared" si="7"/>
        <v>367.84827220443987</v>
      </c>
      <c r="P52" s="4">
        <f t="shared" si="8"/>
        <v>1.8392413610221994</v>
      </c>
      <c r="Q52" s="4"/>
      <c r="R52" s="4">
        <f t="shared" si="9"/>
        <v>0.80059943159757907</v>
      </c>
      <c r="S52" s="4">
        <f t="shared" si="10"/>
        <v>1241.4879186899846</v>
      </c>
      <c r="T52" s="4">
        <f t="shared" si="11"/>
        <v>6.2074395934499229</v>
      </c>
    </row>
    <row r="53" spans="1:21">
      <c r="B53">
        <f>B54+1</f>
        <v>2</v>
      </c>
      <c r="C53">
        <f t="shared" si="1"/>
        <v>5</v>
      </c>
      <c r="D53" s="2">
        <f>$D$69*POWER(D54,$C$69)+$D$70*POWER(D54,$C$70)+$D$71*POWER(D54,$C$71)+$D$72*POWER(D54,$C$72)+$D$73*POWER(D54,$C$73)+$D$74*POWER(D54,$C$74)+$D$75*POWER(D54,$C$75)</f>
        <v>77.156317675743963</v>
      </c>
      <c r="E53" s="28">
        <f>POWER(10,$F$69*POWER(D54,$C$69)+$F$70*POWER(D54,$C$70)+$F$71*POWER(D54,$C$71)+$F$72*POWER(D54,$C$72)+$F$73*POWER(D54,$C$73)+$F$74*POWER(D54,$C$74)+$F$75*POWER(D54,$C$75))+0.101</f>
        <v>2.5533392583415662</v>
      </c>
      <c r="F53" s="4">
        <f>E53*F54</f>
        <v>387.67449416389854</v>
      </c>
      <c r="G53" s="4">
        <f t="shared" si="4"/>
        <v>1.9383724708194927</v>
      </c>
      <c r="H53" s="19"/>
      <c r="I53" s="19"/>
      <c r="J53" s="4">
        <f t="shared" si="13"/>
        <v>2.837043620379518</v>
      </c>
      <c r="K53" s="4">
        <f>J53*K54</f>
        <v>478.61048662209691</v>
      </c>
      <c r="L53" s="4">
        <f t="shared" si="5"/>
        <v>2.3930524331104843</v>
      </c>
      <c r="M53" s="4"/>
      <c r="N53" s="4">
        <f>E53/$N$2</f>
        <v>3.4044523444554216</v>
      </c>
      <c r="O53" s="4">
        <f>N53*O54</f>
        <v>689.19910073581957</v>
      </c>
      <c r="P53" s="4">
        <f t="shared" si="8"/>
        <v>3.4459955036790979</v>
      </c>
      <c r="Q53" s="4"/>
      <c r="R53" s="4">
        <f>E53/$R$2</f>
        <v>5.1066785166831323</v>
      </c>
      <c r="S53" s="4">
        <f>R53*S54</f>
        <v>1550.6979766555942</v>
      </c>
      <c r="T53" s="4">
        <f t="shared" si="11"/>
        <v>7.7534898832779708</v>
      </c>
    </row>
    <row r="54" spans="1:21">
      <c r="B54">
        <v>1</v>
      </c>
      <c r="C54">
        <f t="shared" si="1"/>
        <v>5</v>
      </c>
      <c r="D54" s="2">
        <f>$D$69*POWER(D59,$C$69)+$D$70*POWER(D59,$C$70)+$D$71*POWER(D59,$C$71)+$D$72*POWER(D59,$C$72)+$D$73*POWER(D59,$C$73)+$D$74*POWER(D59,$C$74)+$D$75*POWER(D59,$C$75)</f>
        <v>36.006504048581256</v>
      </c>
      <c r="E54" s="28">
        <f>POWER(10,$F$69*POWER(D59,$C$69)+$F$70*POWER(D59,$C$70)+$F$71*POWER(D59,$C$71)+$F$72*POWER(D59,$C$72)+$F$73*POWER(D59,$C$73)+$F$74*POWER(D59,$C$74)+$F$75*POWER(D59,$C$75))</f>
        <v>22.77455842759997</v>
      </c>
      <c r="F54" s="4">
        <f>E54*C63</f>
        <v>151.83038951733315</v>
      </c>
      <c r="G54" s="4">
        <f>F54*C54/1000</f>
        <v>0.75915194758666571</v>
      </c>
      <c r="H54" s="19"/>
      <c r="I54" s="19"/>
      <c r="J54" s="4">
        <f t="shared" si="13"/>
        <v>25.305064919555523</v>
      </c>
      <c r="K54" s="4">
        <f>J54*C63</f>
        <v>168.70043279703683</v>
      </c>
      <c r="L54" s="4">
        <f>K54*C54/1000</f>
        <v>0.84350216398518407</v>
      </c>
      <c r="M54" s="4"/>
      <c r="N54" s="4">
        <f>E54/$N$2</f>
        <v>30.366077903466628</v>
      </c>
      <c r="O54" s="4">
        <f>N54*C63</f>
        <v>202.44051935644418</v>
      </c>
      <c r="P54" s="4">
        <f t="shared" si="8"/>
        <v>1.0122025967822208</v>
      </c>
      <c r="Q54" s="4"/>
      <c r="R54" s="4">
        <f>E54/$R$2</f>
        <v>45.549116855199941</v>
      </c>
      <c r="S54" s="4">
        <f>R54*C63</f>
        <v>303.66077903466629</v>
      </c>
      <c r="T54" s="4">
        <f t="shared" si="11"/>
        <v>1.5183038951733314</v>
      </c>
    </row>
    <row r="55" spans="1:21" ht="33.75" customHeight="1">
      <c r="B55" s="25" t="s">
        <v>7</v>
      </c>
      <c r="C55" s="9" t="s">
        <v>16</v>
      </c>
      <c r="D55" s="26" t="s">
        <v>18</v>
      </c>
      <c r="E55" s="9" t="s">
        <v>13</v>
      </c>
      <c r="F55" s="9" t="s">
        <v>43</v>
      </c>
      <c r="G55" s="9" t="s">
        <v>41</v>
      </c>
      <c r="J55" s="9" t="s">
        <v>27</v>
      </c>
      <c r="K55" s="9" t="s">
        <v>43</v>
      </c>
      <c r="L55" s="9" t="s">
        <v>41</v>
      </c>
      <c r="M55" s="9"/>
      <c r="N55" s="9" t="s">
        <v>27</v>
      </c>
      <c r="O55" s="9" t="s">
        <v>43</v>
      </c>
      <c r="P55" s="9" t="s">
        <v>42</v>
      </c>
      <c r="Q55" s="9"/>
      <c r="R55" s="9" t="s">
        <v>27</v>
      </c>
      <c r="S55" s="9" t="s">
        <v>43</v>
      </c>
      <c r="T55" s="9" t="s">
        <v>41</v>
      </c>
    </row>
    <row r="56" spans="1:21">
      <c r="C56" s="13">
        <f>C2</f>
        <v>250</v>
      </c>
      <c r="D56" s="2"/>
      <c r="F56" s="17" t="s">
        <v>30</v>
      </c>
      <c r="G56" s="13">
        <f>G2</f>
        <v>3.7631211277970023</v>
      </c>
      <c r="J56" s="17">
        <v>0.9</v>
      </c>
      <c r="K56" s="18" t="str">
        <f>CONCATENATE("ФЧ=",ROUND(J56/(1-J56),1))</f>
        <v>ФЧ=9</v>
      </c>
      <c r="L56" s="15">
        <f>L2</f>
        <v>4.7577236362660855</v>
      </c>
      <c r="M56" s="22"/>
      <c r="N56" s="17">
        <v>0.75</v>
      </c>
      <c r="O56" s="18" t="str">
        <f>CONCATENATE("ФЧ=",ROUND(N56/(1-N56),1))</f>
        <v>ФЧ=3</v>
      </c>
      <c r="P56" s="15">
        <f>P2</f>
        <v>7.3142625774350272</v>
      </c>
      <c r="Q56" s="22"/>
      <c r="R56" s="17">
        <f>R2</f>
        <v>0.5</v>
      </c>
      <c r="S56" s="18" t="str">
        <f>S2</f>
        <v>ФЧ=1</v>
      </c>
      <c r="T56" s="15">
        <f>T2</f>
        <v>22.017292506004697</v>
      </c>
    </row>
    <row r="57" spans="1:21">
      <c r="A57" s="24"/>
      <c r="B57" s="24"/>
      <c r="C57" s="30"/>
      <c r="D57" s="29"/>
      <c r="E57" s="24"/>
      <c r="F57" s="20"/>
      <c r="G57" s="30"/>
      <c r="H57" s="24"/>
      <c r="I57" s="24"/>
      <c r="J57" s="20"/>
      <c r="K57" s="20"/>
      <c r="L57" s="22"/>
      <c r="M57" s="22"/>
      <c r="N57" s="20"/>
      <c r="O57" s="20"/>
      <c r="P57" s="22"/>
      <c r="Q57" s="22"/>
      <c r="R57" s="20"/>
      <c r="S57" s="20"/>
      <c r="T57" s="22"/>
      <c r="U57" s="24"/>
    </row>
    <row r="58" spans="1:21">
      <c r="B58" t="s">
        <v>25</v>
      </c>
      <c r="C58" s="6">
        <v>5</v>
      </c>
      <c r="D58" s="2"/>
      <c r="E58" s="3"/>
      <c r="F58" s="1"/>
      <c r="G58" s="1"/>
    </row>
    <row r="59" spans="1:21">
      <c r="B59" t="s">
        <v>33</v>
      </c>
      <c r="C59" s="5">
        <v>30</v>
      </c>
      <c r="D59" s="5">
        <v>5</v>
      </c>
      <c r="E59" t="s">
        <v>34</v>
      </c>
    </row>
    <row r="60" spans="1:21">
      <c r="C60" s="11">
        <f>C59*D59/100</f>
        <v>1.5</v>
      </c>
      <c r="D60" t="s">
        <v>23</v>
      </c>
    </row>
    <row r="61" spans="1:21">
      <c r="B61" t="s">
        <v>28</v>
      </c>
      <c r="C61" s="5">
        <v>10</v>
      </c>
      <c r="D61" t="s">
        <v>22</v>
      </c>
    </row>
    <row r="62" spans="1:21">
      <c r="C62" s="11">
        <f>C63*C59</f>
        <v>200</v>
      </c>
      <c r="D62" t="s">
        <v>20</v>
      </c>
    </row>
    <row r="63" spans="1:21">
      <c r="B63" s="12"/>
      <c r="C63" s="14">
        <f>C61*100/C59/D59</f>
        <v>6.666666666666667</v>
      </c>
      <c r="D63" t="s">
        <v>19</v>
      </c>
    </row>
    <row r="64" spans="1:21">
      <c r="B64" t="s">
        <v>24</v>
      </c>
      <c r="C64" s="14">
        <f>C62/G2</f>
        <v>53.147372409211698</v>
      </c>
      <c r="L64" s="23"/>
      <c r="M64" s="23"/>
      <c r="N64" s="24"/>
      <c r="O64" s="24"/>
      <c r="P64" s="23"/>
      <c r="Q64" s="23"/>
      <c r="R64" s="24"/>
      <c r="S64" s="24"/>
      <c r="T64" s="23"/>
    </row>
    <row r="65" spans="2:24">
      <c r="B65" t="s">
        <v>29</v>
      </c>
      <c r="C65" s="14">
        <f>1000*G2/C2</f>
        <v>15.052484511188009</v>
      </c>
      <c r="D65" t="s">
        <v>19</v>
      </c>
    </row>
    <row r="66" spans="2:24" ht="15" customHeight="1">
      <c r="D66" s="47" t="s">
        <v>9</v>
      </c>
      <c r="E66" s="4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T66" s="7"/>
    </row>
    <row r="67" spans="2:24">
      <c r="C67" s="7" t="s">
        <v>31</v>
      </c>
      <c r="D67" s="7" t="s">
        <v>10</v>
      </c>
      <c r="E67" s="7" t="s">
        <v>11</v>
      </c>
      <c r="F67" s="7" t="s">
        <v>44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T67" s="7"/>
    </row>
    <row r="68" spans="2:24" ht="15.75" customHeight="1">
      <c r="C68" s="7"/>
      <c r="D68" s="7" t="s">
        <v>8</v>
      </c>
      <c r="E68" s="9" t="s">
        <v>12</v>
      </c>
      <c r="F68" s="49" t="s">
        <v>40</v>
      </c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</row>
    <row r="69" spans="2:24">
      <c r="C69">
        <v>6</v>
      </c>
      <c r="D69" s="8">
        <v>-3.5371908000000001E-9</v>
      </c>
      <c r="E69" s="8">
        <v>5.3815247999999997E-9</v>
      </c>
      <c r="F69" s="8">
        <v>-2.8878870999999999E-11</v>
      </c>
    </row>
    <row r="70" spans="2:24">
      <c r="C70">
        <v>5</v>
      </c>
      <c r="D70" s="8">
        <v>1.2218315E-6</v>
      </c>
      <c r="E70" s="8">
        <v>-1.7522503000000001E-6</v>
      </c>
      <c r="F70" s="8">
        <v>7.6373788999999992E-9</v>
      </c>
    </row>
    <row r="71" spans="2:24">
      <c r="C71">
        <v>4</v>
      </c>
      <c r="D71" s="8">
        <v>-1.6661232999999999E-4</v>
      </c>
      <c r="E71" s="8">
        <v>2.2337449999999999E-4</v>
      </c>
      <c r="F71" s="8">
        <v>-7.1778811E-7</v>
      </c>
    </row>
    <row r="72" spans="2:24">
      <c r="C72">
        <v>3</v>
      </c>
      <c r="D72" s="8">
        <v>1.1480294E-2</v>
      </c>
      <c r="E72" s="8">
        <v>-1.424366E-2</v>
      </c>
      <c r="F72" s="8">
        <v>2.5162324E-5</v>
      </c>
    </row>
    <row r="73" spans="2:24">
      <c r="C73">
        <v>2</v>
      </c>
      <c r="D73" s="8">
        <v>-0.42447989000000003</v>
      </c>
      <c r="E73" s="8">
        <v>0.49310962000000003</v>
      </c>
      <c r="F73" s="8">
        <v>1.0512107E-4</v>
      </c>
    </row>
    <row r="74" spans="2:24">
      <c r="C74">
        <v>1</v>
      </c>
      <c r="D74" s="8">
        <v>8.3882752000000007</v>
      </c>
      <c r="E74" s="8">
        <v>-9.9943798000000008</v>
      </c>
      <c r="F74" s="8">
        <v>-4.7287709999999997E-2</v>
      </c>
    </row>
    <row r="75" spans="2:24">
      <c r="C75">
        <v>0</v>
      </c>
      <c r="D75" s="8">
        <v>3.3424583000000001</v>
      </c>
      <c r="E75" s="8">
        <v>120.43022999999999</v>
      </c>
      <c r="F75" s="8">
        <v>1.5885404000000001</v>
      </c>
    </row>
  </sheetData>
  <mergeCells count="2">
    <mergeCell ref="D66:E66"/>
    <mergeCell ref="F68:X6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X75"/>
  <sheetViews>
    <sheetView topLeftCell="A19" zoomScale="85" zoomScaleNormal="85" workbookViewId="0">
      <selection activeCell="S52" sqref="S52"/>
    </sheetView>
  </sheetViews>
  <sheetFormatPr defaultRowHeight="15"/>
  <cols>
    <col min="5" max="5" width="15.42578125" customWidth="1"/>
    <col min="6" max="6" width="10.42578125" customWidth="1"/>
    <col min="7" max="7" width="10.85546875" customWidth="1"/>
    <col min="8" max="8" width="1" customWidth="1"/>
    <col min="9" max="9" width="2.42578125" customWidth="1"/>
    <col min="10" max="10" width="8.42578125" customWidth="1"/>
    <col min="11" max="11" width="11.42578125" customWidth="1"/>
    <col min="12" max="12" width="10.5703125" customWidth="1"/>
    <col min="13" max="13" width="2.42578125" customWidth="1"/>
    <col min="15" max="15" width="10.7109375" customWidth="1"/>
    <col min="16" max="16" width="10.42578125" customWidth="1"/>
    <col min="17" max="17" width="2.5703125" customWidth="1"/>
    <col min="19" max="19" width="10.5703125" customWidth="1"/>
    <col min="20" max="20" width="11.140625" customWidth="1"/>
  </cols>
  <sheetData>
    <row r="1" spans="2:20" ht="27.75" customHeight="1">
      <c r="B1" s="25" t="s">
        <v>7</v>
      </c>
      <c r="C1" s="9" t="s">
        <v>16</v>
      </c>
      <c r="D1" s="21" t="s">
        <v>18</v>
      </c>
      <c r="E1" s="9" t="s">
        <v>13</v>
      </c>
      <c r="F1" s="9" t="s">
        <v>15</v>
      </c>
      <c r="G1" s="9" t="s">
        <v>17</v>
      </c>
      <c r="J1" s="9" t="s">
        <v>27</v>
      </c>
      <c r="K1" s="9" t="s">
        <v>15</v>
      </c>
      <c r="L1" s="9" t="s">
        <v>17</v>
      </c>
      <c r="M1" s="9"/>
      <c r="N1" s="9" t="s">
        <v>27</v>
      </c>
      <c r="O1" s="9" t="s">
        <v>15</v>
      </c>
      <c r="P1" s="9" t="s">
        <v>17</v>
      </c>
      <c r="Q1" s="9"/>
      <c r="R1" s="9" t="s">
        <v>27</v>
      </c>
      <c r="S1" s="9" t="s">
        <v>15</v>
      </c>
      <c r="T1" s="9" t="s">
        <v>17</v>
      </c>
    </row>
    <row r="2" spans="2:20">
      <c r="C2" s="13">
        <f>SUM(C3:C54)</f>
        <v>250</v>
      </c>
      <c r="D2" s="2"/>
      <c r="F2" s="17" t="s">
        <v>30</v>
      </c>
      <c r="G2" s="13">
        <f>SUM(G3:G54)</f>
        <v>5092.6459469169131</v>
      </c>
      <c r="J2" s="17">
        <v>0.9</v>
      </c>
      <c r="K2" s="18" t="str">
        <f>CONCATENATE("ФЧ=",ROUND(J2/(1-J2),1))</f>
        <v>ФЧ=9</v>
      </c>
      <c r="L2" s="15">
        <f>SUM(L3:L54)</f>
        <v>6486.2951300564127</v>
      </c>
      <c r="M2" s="22"/>
      <c r="N2" s="17">
        <v>0.75</v>
      </c>
      <c r="O2" s="18" t="str">
        <f>CONCATENATE("ФЧ=",ROUND(N2/(1-N2),1))</f>
        <v>ФЧ=3</v>
      </c>
      <c r="P2" s="15">
        <f>SUM(P3:P54)</f>
        <v>9744.8237470938147</v>
      </c>
      <c r="Q2" s="22"/>
      <c r="R2" s="17">
        <v>0.5</v>
      </c>
      <c r="S2" s="18" t="str">
        <f>CONCATENATE("ФЧ=",ROUND(R2/(1-R2),1))</f>
        <v>ФЧ=1</v>
      </c>
      <c r="T2" s="15">
        <f>SUM(T3:T54)</f>
        <v>20689.345187332437</v>
      </c>
    </row>
    <row r="3" spans="2:20">
      <c r="D3" s="2"/>
      <c r="E3" s="4"/>
      <c r="F3" s="4"/>
      <c r="G3" s="4"/>
      <c r="H3" s="16"/>
      <c r="I3" s="16"/>
      <c r="K3" s="4"/>
      <c r="L3" s="4"/>
      <c r="M3" s="4"/>
      <c r="O3" s="4"/>
      <c r="P3" s="4"/>
      <c r="Q3" s="4"/>
      <c r="S3" s="4"/>
      <c r="T3" s="4"/>
    </row>
    <row r="4" spans="2:20">
      <c r="D4" s="2"/>
      <c r="E4" s="4"/>
      <c r="F4" s="4"/>
      <c r="G4" s="4"/>
      <c r="H4" s="16"/>
      <c r="I4" s="16"/>
      <c r="J4" s="20"/>
      <c r="K4" s="4"/>
      <c r="L4" s="4"/>
      <c r="M4" s="4"/>
      <c r="N4" s="20"/>
      <c r="O4" s="4"/>
      <c r="P4" s="4"/>
      <c r="Q4" s="4"/>
      <c r="R4" s="20"/>
      <c r="S4" s="4"/>
      <c r="T4" s="4"/>
    </row>
    <row r="5" spans="2:20" ht="14.1" customHeight="1">
      <c r="B5">
        <f t="shared" ref="B5:B52" si="0">B6+1</f>
        <v>50</v>
      </c>
      <c r="C5">
        <f t="shared" ref="C5:C36" si="1">C$58</f>
        <v>5</v>
      </c>
      <c r="D5" s="2">
        <f t="shared" ref="D5:D52" si="2">$D$69*POWER(D6,$C$69)+$D$70*POWER(D6,$C$70)+$D$71*POWER(D6,$C$71)+$D$72*POWER(D6,$C$72)+$D$73*POWER(D6,$C$73)+$D$74*POWER(D6,$C$74)+$D$75*POWER(D6,$C$75)+0.15</f>
        <v>96.659011513262556</v>
      </c>
      <c r="E5" s="28">
        <f t="shared" ref="E5:E36" si="3">POWER(10,$F$69*POWER(D6,$C$69)+$F$70*POWER(D6,$C$70)+$F$71*POWER(D6,$C$71)+$F$72*POWER(D6,$C$72)+$F$73*POWER(D6,$C$73)+$F$74*POWER(D6,$C$74)+$F$75*POWER(D6,$C$75))+0.101</f>
        <v>0.19112207940144921</v>
      </c>
      <c r="F5" s="4">
        <f t="shared" ref="F5:F51" si="4">E5*F6</f>
        <v>2.1559643436371742E-28</v>
      </c>
      <c r="G5" s="4">
        <f t="shared" ref="G5:G53" si="5">F5*C5/1000</f>
        <v>1.0779821718185871E-30</v>
      </c>
      <c r="H5" s="19"/>
      <c r="I5" s="19"/>
      <c r="J5" s="4">
        <f>E5/$J$2</f>
        <v>0.21235786600161022</v>
      </c>
      <c r="K5" s="4">
        <f>J5*K6</f>
        <v>3.9819444850130888E-26</v>
      </c>
      <c r="L5" s="4">
        <f t="shared" ref="L5:L53" si="6">K5*C5/1000</f>
        <v>1.9909722425065445E-28</v>
      </c>
      <c r="M5" s="4"/>
      <c r="N5" s="4">
        <f t="shared" ref="N5:N52" si="7">E5/$N$2</f>
        <v>0.2548294392019323</v>
      </c>
      <c r="O5" s="4">
        <f t="shared" ref="O5:O52" si="8">N5*O6</f>
        <v>3.2090375581324941E-22</v>
      </c>
      <c r="P5" s="4">
        <f t="shared" ref="P5:P54" si="9">O5*C5/1000</f>
        <v>1.604518779066247E-24</v>
      </c>
      <c r="Q5" s="4"/>
      <c r="R5" s="4">
        <f t="shared" ref="R5:R52" si="10">E5/$R$2</f>
        <v>0.38224415880289841</v>
      </c>
      <c r="S5" s="4">
        <f t="shared" ref="S5:S52" si="11">R5*S6</f>
        <v>1.1577369131995743E-13</v>
      </c>
      <c r="T5" s="4">
        <f t="shared" ref="T5:T54" si="12">S5*C5/1000</f>
        <v>5.788684565997872E-16</v>
      </c>
    </row>
    <row r="6" spans="2:20" ht="14.1" customHeight="1">
      <c r="B6">
        <f t="shared" si="0"/>
        <v>49</v>
      </c>
      <c r="C6">
        <f t="shared" si="1"/>
        <v>5</v>
      </c>
      <c r="D6" s="2">
        <f t="shared" si="2"/>
        <v>96.659011513261987</v>
      </c>
      <c r="E6" s="28">
        <f t="shared" si="3"/>
        <v>0.19112207940145914</v>
      </c>
      <c r="F6" s="4">
        <f t="shared" si="4"/>
        <v>1.1280561358421608E-27</v>
      </c>
      <c r="G6" s="4">
        <f t="shared" si="5"/>
        <v>5.6402806792108038E-30</v>
      </c>
      <c r="H6" s="19"/>
      <c r="I6" s="19"/>
      <c r="J6" s="4">
        <f t="shared" ref="J6:J54" si="13">E6/$J$2</f>
        <v>0.21235786600162126</v>
      </c>
      <c r="K6" s="4">
        <f t="shared" ref="K6:K51" si="14">J6*K7</f>
        <v>1.8751104256165842E-25</v>
      </c>
      <c r="L6" s="4">
        <f t="shared" si="6"/>
        <v>9.3755521280829207E-28</v>
      </c>
      <c r="M6" s="4"/>
      <c r="N6" s="4">
        <f t="shared" si="7"/>
        <v>0.25482943920194551</v>
      </c>
      <c r="O6" s="4">
        <f t="shared" si="8"/>
        <v>1.25928839626319E-21</v>
      </c>
      <c r="P6" s="4">
        <f t="shared" si="9"/>
        <v>6.2964419813159504E-24</v>
      </c>
      <c r="Q6" s="4"/>
      <c r="R6" s="4">
        <f t="shared" si="10"/>
        <v>0.38224415880291829</v>
      </c>
      <c r="S6" s="4">
        <f t="shared" si="11"/>
        <v>3.0287890253845669E-13</v>
      </c>
      <c r="T6" s="4">
        <f t="shared" si="12"/>
        <v>1.5143945126922836E-15</v>
      </c>
    </row>
    <row r="7" spans="2:20" ht="14.1" customHeight="1">
      <c r="B7">
        <f t="shared" si="0"/>
        <v>48</v>
      </c>
      <c r="C7">
        <f t="shared" si="1"/>
        <v>5</v>
      </c>
      <c r="D7" s="2">
        <f t="shared" si="2"/>
        <v>96.659011513260623</v>
      </c>
      <c r="E7" s="28">
        <f t="shared" si="3"/>
        <v>0.19112207940144763</v>
      </c>
      <c r="F7" s="4">
        <f t="shared" si="4"/>
        <v>5.9022805704862405E-27</v>
      </c>
      <c r="G7" s="4">
        <f t="shared" si="5"/>
        <v>2.9511402852431205E-29</v>
      </c>
      <c r="H7" s="19"/>
      <c r="I7" s="19"/>
      <c r="J7" s="4">
        <f t="shared" si="13"/>
        <v>0.21235786600160847</v>
      </c>
      <c r="K7" s="4">
        <f t="shared" si="14"/>
        <v>8.829955117378457E-25</v>
      </c>
      <c r="L7" s="4">
        <f t="shared" si="6"/>
        <v>4.4149775586892285E-27</v>
      </c>
      <c r="M7" s="4"/>
      <c r="N7" s="4">
        <f t="shared" si="7"/>
        <v>0.25482943920193019</v>
      </c>
      <c r="O7" s="4">
        <f t="shared" si="8"/>
        <v>4.9416911963034131E-21</v>
      </c>
      <c r="P7" s="4">
        <f t="shared" si="9"/>
        <v>2.4708455981517063E-23</v>
      </c>
      <c r="Q7" s="4"/>
      <c r="R7" s="4">
        <f t="shared" si="10"/>
        <v>0.38224415880289525</v>
      </c>
      <c r="S7" s="4">
        <f t="shared" si="11"/>
        <v>7.9237025749978401E-13</v>
      </c>
      <c r="T7" s="4">
        <f t="shared" si="12"/>
        <v>3.9618512874989205E-15</v>
      </c>
    </row>
    <row r="8" spans="2:20" ht="14.1" customHeight="1">
      <c r="B8">
        <f t="shared" si="0"/>
        <v>47</v>
      </c>
      <c r="C8">
        <f t="shared" si="1"/>
        <v>5</v>
      </c>
      <c r="D8" s="2">
        <f t="shared" si="2"/>
        <v>96.659011513261873</v>
      </c>
      <c r="E8" s="28">
        <f t="shared" si="3"/>
        <v>0.19112207940144102</v>
      </c>
      <c r="F8" s="4">
        <f t="shared" si="4"/>
        <v>3.0882253839906341E-26</v>
      </c>
      <c r="G8" s="4">
        <f t="shared" si="5"/>
        <v>1.544112691995317E-28</v>
      </c>
      <c r="H8" s="19"/>
      <c r="I8" s="19"/>
      <c r="J8" s="4">
        <f t="shared" si="13"/>
        <v>0.21235786600160111</v>
      </c>
      <c r="K8" s="4">
        <f t="shared" si="14"/>
        <v>4.1580541769578606E-24</v>
      </c>
      <c r="L8" s="4">
        <f t="shared" si="6"/>
        <v>2.0790270884789305E-26</v>
      </c>
      <c r="M8" s="4"/>
      <c r="N8" s="4">
        <f t="shared" si="7"/>
        <v>0.25482943920192136</v>
      </c>
      <c r="O8" s="4">
        <f t="shared" si="8"/>
        <v>1.9392151910625807E-20</v>
      </c>
      <c r="P8" s="4">
        <f t="shared" si="9"/>
        <v>9.6960759553129024E-23</v>
      </c>
      <c r="Q8" s="4"/>
      <c r="R8" s="4">
        <f t="shared" si="10"/>
        <v>0.38224415880288204</v>
      </c>
      <c r="S8" s="4">
        <f t="shared" si="11"/>
        <v>2.0729427494230745E-12</v>
      </c>
      <c r="T8" s="4">
        <f t="shared" si="12"/>
        <v>1.0364713747115372E-14</v>
      </c>
    </row>
    <row r="9" spans="2:20" ht="14.1" customHeight="1">
      <c r="B9">
        <f t="shared" si="0"/>
        <v>46</v>
      </c>
      <c r="C9">
        <f t="shared" si="1"/>
        <v>5</v>
      </c>
      <c r="D9" s="2">
        <f t="shared" si="2"/>
        <v>96.659011513262556</v>
      </c>
      <c r="E9" s="28">
        <f t="shared" si="3"/>
        <v>0.19112207940145548</v>
      </c>
      <c r="F9" s="4">
        <f t="shared" si="4"/>
        <v>1.615839150380942E-25</v>
      </c>
      <c r="G9" s="4">
        <f t="shared" si="5"/>
        <v>8.0791957519047096E-28</v>
      </c>
      <c r="H9" s="19"/>
      <c r="I9" s="19"/>
      <c r="J9" s="4">
        <f t="shared" si="13"/>
        <v>0.21235786600161718</v>
      </c>
      <c r="K9" s="4">
        <f t="shared" si="14"/>
        <v>1.9580410442279121E-23</v>
      </c>
      <c r="L9" s="4">
        <f t="shared" si="6"/>
        <v>9.7902052211395611E-26</v>
      </c>
      <c r="M9" s="4"/>
      <c r="N9" s="4">
        <f t="shared" si="7"/>
        <v>0.25482943920194062</v>
      </c>
      <c r="O9" s="4">
        <f t="shared" si="8"/>
        <v>7.609855427755301E-20</v>
      </c>
      <c r="P9" s="4">
        <f t="shared" si="9"/>
        <v>3.8049277138776505E-22</v>
      </c>
      <c r="Q9" s="4"/>
      <c r="R9" s="4">
        <f t="shared" si="10"/>
        <v>0.38224415880291096</v>
      </c>
      <c r="S9" s="4">
        <f t="shared" si="11"/>
        <v>5.4230854852436398E-12</v>
      </c>
      <c r="T9" s="4">
        <f t="shared" si="12"/>
        <v>2.7115427426218201E-14</v>
      </c>
    </row>
    <row r="10" spans="2:20" ht="14.1" customHeight="1">
      <c r="B10">
        <f t="shared" si="0"/>
        <v>45</v>
      </c>
      <c r="C10">
        <f t="shared" si="1"/>
        <v>5</v>
      </c>
      <c r="D10" s="2">
        <f t="shared" si="2"/>
        <v>96.65901151326085</v>
      </c>
      <c r="E10" s="28">
        <f t="shared" si="3"/>
        <v>0.19112207940146225</v>
      </c>
      <c r="F10" s="4">
        <f t="shared" si="4"/>
        <v>8.4544870767486877E-25</v>
      </c>
      <c r="G10" s="4">
        <f t="shared" si="5"/>
        <v>4.2272435383743437E-27</v>
      </c>
      <c r="H10" s="19"/>
      <c r="I10" s="19"/>
      <c r="J10" s="4">
        <f t="shared" si="13"/>
        <v>0.21235786600162471</v>
      </c>
      <c r="K10" s="4">
        <f t="shared" si="14"/>
        <v>9.2204780594894509E-23</v>
      </c>
      <c r="L10" s="4">
        <f t="shared" si="6"/>
        <v>4.6102390297447253E-25</v>
      </c>
      <c r="M10" s="4"/>
      <c r="N10" s="4">
        <f t="shared" si="7"/>
        <v>0.25482943920194967</v>
      </c>
      <c r="O10" s="4">
        <f t="shared" si="8"/>
        <v>2.9862544341765943E-19</v>
      </c>
      <c r="P10" s="4">
        <f t="shared" si="9"/>
        <v>1.4931272170882972E-21</v>
      </c>
      <c r="Q10" s="4"/>
      <c r="R10" s="4">
        <f t="shared" si="10"/>
        <v>0.38224415880292451</v>
      </c>
      <c r="S10" s="4">
        <f t="shared" si="11"/>
        <v>1.4187490797053196E-11</v>
      </c>
      <c r="T10" s="4">
        <f t="shared" si="12"/>
        <v>7.0937453985265987E-14</v>
      </c>
    </row>
    <row r="11" spans="2:20" ht="14.1" customHeight="1">
      <c r="B11">
        <f t="shared" si="0"/>
        <v>44</v>
      </c>
      <c r="C11">
        <f t="shared" si="1"/>
        <v>5</v>
      </c>
      <c r="D11" s="2">
        <f t="shared" si="2"/>
        <v>96.659011513260054</v>
      </c>
      <c r="E11" s="28">
        <f t="shared" si="3"/>
        <v>0.19112207940145307</v>
      </c>
      <c r="F11" s="4">
        <f t="shared" si="4"/>
        <v>4.423605636368983E-24</v>
      </c>
      <c r="G11" s="4">
        <f t="shared" si="5"/>
        <v>2.2118028181844916E-26</v>
      </c>
      <c r="H11" s="19"/>
      <c r="I11" s="19"/>
      <c r="J11" s="4">
        <f t="shared" si="13"/>
        <v>0.21235786600161452</v>
      </c>
      <c r="K11" s="4">
        <f t="shared" si="14"/>
        <v>4.3419526825622304E-22</v>
      </c>
      <c r="L11" s="4">
        <f t="shared" si="6"/>
        <v>2.1709763412811149E-24</v>
      </c>
      <c r="M11" s="4"/>
      <c r="N11" s="4">
        <f t="shared" si="7"/>
        <v>0.2548294392019374</v>
      </c>
      <c r="O11" s="4">
        <f t="shared" si="8"/>
        <v>1.171863990098106E-18</v>
      </c>
      <c r="P11" s="4">
        <f t="shared" si="9"/>
        <v>5.8593199504905302E-21</v>
      </c>
      <c r="Q11" s="4"/>
      <c r="R11" s="4">
        <f t="shared" si="10"/>
        <v>0.38224415880290613</v>
      </c>
      <c r="S11" s="4">
        <f t="shared" si="11"/>
        <v>3.7116305037817227E-11</v>
      </c>
      <c r="T11" s="4">
        <f t="shared" si="12"/>
        <v>1.8558152518908615E-13</v>
      </c>
    </row>
    <row r="12" spans="2:20" ht="14.1" customHeight="1">
      <c r="B12">
        <f t="shared" si="0"/>
        <v>43</v>
      </c>
      <c r="C12">
        <f t="shared" si="1"/>
        <v>5</v>
      </c>
      <c r="D12" s="2">
        <f t="shared" si="2"/>
        <v>96.659011513261419</v>
      </c>
      <c r="E12" s="28">
        <f t="shared" si="3"/>
        <v>0.19112207940148412</v>
      </c>
      <c r="F12" s="4">
        <f t="shared" si="4"/>
        <v>2.3145445310257288E-23</v>
      </c>
      <c r="G12" s="4">
        <f t="shared" si="5"/>
        <v>1.1572722655128643E-25</v>
      </c>
      <c r="H12" s="19"/>
      <c r="I12" s="19"/>
      <c r="J12" s="4">
        <f t="shared" si="13"/>
        <v>0.21235786600164902</v>
      </c>
      <c r="K12" s="4">
        <f t="shared" si="14"/>
        <v>2.0446394401652254E-21</v>
      </c>
      <c r="L12" s="4">
        <f t="shared" si="6"/>
        <v>1.0223197200826128E-23</v>
      </c>
      <c r="M12" s="4"/>
      <c r="N12" s="4">
        <f t="shared" si="7"/>
        <v>0.25482943920197881</v>
      </c>
      <c r="O12" s="4">
        <f t="shared" si="8"/>
        <v>4.598620919812457E-18</v>
      </c>
      <c r="P12" s="4">
        <f t="shared" si="9"/>
        <v>2.2993104599062284E-20</v>
      </c>
      <c r="Q12" s="4"/>
      <c r="R12" s="4">
        <f t="shared" si="10"/>
        <v>0.38224415880296825</v>
      </c>
      <c r="S12" s="4">
        <f t="shared" si="11"/>
        <v>9.7101039173643064E-11</v>
      </c>
      <c r="T12" s="4">
        <f t="shared" si="12"/>
        <v>4.8550519586821535E-13</v>
      </c>
    </row>
    <row r="13" spans="2:20" ht="14.1" customHeight="1">
      <c r="B13">
        <f t="shared" si="0"/>
        <v>42</v>
      </c>
      <c r="C13">
        <f t="shared" si="1"/>
        <v>5</v>
      </c>
      <c r="D13" s="2">
        <f t="shared" si="2"/>
        <v>96.659011513258122</v>
      </c>
      <c r="E13" s="28">
        <f t="shared" si="3"/>
        <v>0.19112207940146367</v>
      </c>
      <c r="F13" s="4">
        <f t="shared" si="4"/>
        <v>1.2110293788524759E-22</v>
      </c>
      <c r="G13" s="4">
        <f t="shared" si="5"/>
        <v>6.0551468942623791E-25</v>
      </c>
      <c r="H13" s="19"/>
      <c r="I13" s="19"/>
      <c r="J13" s="4">
        <f t="shared" si="13"/>
        <v>0.21235786600162629</v>
      </c>
      <c r="K13" s="4">
        <f t="shared" si="14"/>
        <v>9.628272682629747E-21</v>
      </c>
      <c r="L13" s="4">
        <f t="shared" si="6"/>
        <v>4.8141363413148734E-23</v>
      </c>
      <c r="M13" s="4"/>
      <c r="N13" s="4">
        <f t="shared" si="7"/>
        <v>0.25482943920195156</v>
      </c>
      <c r="O13" s="4">
        <f t="shared" si="8"/>
        <v>1.8045877800514138E-17</v>
      </c>
      <c r="P13" s="4">
        <f t="shared" si="9"/>
        <v>9.0229389002570696E-20</v>
      </c>
      <c r="Q13" s="4"/>
      <c r="R13" s="4">
        <f t="shared" si="10"/>
        <v>0.38224415880292734</v>
      </c>
      <c r="S13" s="4">
        <f t="shared" si="11"/>
        <v>2.540288371645067E-10</v>
      </c>
      <c r="T13" s="4">
        <f t="shared" si="12"/>
        <v>1.2701441858225335E-12</v>
      </c>
    </row>
    <row r="14" spans="2:20" ht="14.1" customHeight="1">
      <c r="B14">
        <f t="shared" si="0"/>
        <v>41</v>
      </c>
      <c r="C14">
        <f t="shared" si="1"/>
        <v>5</v>
      </c>
      <c r="D14" s="2">
        <f t="shared" si="2"/>
        <v>96.659011513259941</v>
      </c>
      <c r="E14" s="28">
        <f t="shared" si="3"/>
        <v>0.19112207940150958</v>
      </c>
      <c r="F14" s="4">
        <f t="shared" si="4"/>
        <v>6.3364179724553659E-22</v>
      </c>
      <c r="G14" s="4">
        <f t="shared" si="5"/>
        <v>3.1682089862276829E-24</v>
      </c>
      <c r="H14" s="19"/>
      <c r="I14" s="19"/>
      <c r="J14" s="4">
        <f t="shared" si="13"/>
        <v>0.2123578660016773</v>
      </c>
      <c r="K14" s="4">
        <f t="shared" si="14"/>
        <v>4.5339844781431414E-20</v>
      </c>
      <c r="L14" s="4">
        <f t="shared" si="6"/>
        <v>2.266992239071571E-22</v>
      </c>
      <c r="M14" s="4"/>
      <c r="N14" s="4">
        <f t="shared" si="7"/>
        <v>0.25482943920201279</v>
      </c>
      <c r="O14" s="4">
        <f t="shared" si="8"/>
        <v>7.0815514318237123E-17</v>
      </c>
      <c r="P14" s="4">
        <f t="shared" si="9"/>
        <v>3.540775715911856E-19</v>
      </c>
      <c r="Q14" s="4"/>
      <c r="R14" s="4">
        <f t="shared" si="10"/>
        <v>0.38224415880301915</v>
      </c>
      <c r="S14" s="4">
        <f t="shared" si="11"/>
        <v>6.6457218851963078E-10</v>
      </c>
      <c r="T14" s="4">
        <f t="shared" si="12"/>
        <v>3.322860942598154E-12</v>
      </c>
    </row>
    <row r="15" spans="2:20" ht="14.1" customHeight="1">
      <c r="B15">
        <f t="shared" si="0"/>
        <v>40</v>
      </c>
      <c r="C15">
        <f t="shared" si="1"/>
        <v>5</v>
      </c>
      <c r="D15" s="2">
        <f t="shared" si="2"/>
        <v>96.65901151325528</v>
      </c>
      <c r="E15" s="28">
        <f t="shared" si="3"/>
        <v>0.19112207940156101</v>
      </c>
      <c r="F15" s="4">
        <f t="shared" si="4"/>
        <v>3.3153772668744403E-21</v>
      </c>
      <c r="G15" s="4">
        <f t="shared" si="5"/>
        <v>1.6576886334372204E-23</v>
      </c>
      <c r="H15" s="19"/>
      <c r="I15" s="19"/>
      <c r="J15" s="4">
        <f t="shared" si="13"/>
        <v>0.21235786600173445</v>
      </c>
      <c r="K15" s="4">
        <f t="shared" si="14"/>
        <v>2.135067828430396E-19</v>
      </c>
      <c r="L15" s="4">
        <f t="shared" si="6"/>
        <v>1.067533914215198E-21</v>
      </c>
      <c r="M15" s="4"/>
      <c r="N15" s="4">
        <f t="shared" si="7"/>
        <v>0.25482943920208134</v>
      </c>
      <c r="O15" s="4">
        <f t="shared" si="8"/>
        <v>2.7789377294865461E-16</v>
      </c>
      <c r="P15" s="4">
        <f t="shared" si="9"/>
        <v>1.3894688647432731E-18</v>
      </c>
      <c r="Q15" s="4"/>
      <c r="R15" s="4">
        <f t="shared" si="10"/>
        <v>0.38224415880312201</v>
      </c>
      <c r="S15" s="4">
        <f t="shared" si="11"/>
        <v>1.73860652469016E-9</v>
      </c>
      <c r="T15" s="4">
        <f t="shared" si="12"/>
        <v>8.6930326234508002E-12</v>
      </c>
    </row>
    <row r="16" spans="2:20" ht="14.1" customHeight="1">
      <c r="B16">
        <f t="shared" si="0"/>
        <v>39</v>
      </c>
      <c r="C16">
        <f t="shared" si="1"/>
        <v>5</v>
      </c>
      <c r="D16" s="2">
        <f t="shared" si="2"/>
        <v>96.659011513249141</v>
      </c>
      <c r="E16" s="28">
        <f t="shared" si="3"/>
        <v>0.19112207940176695</v>
      </c>
      <c r="F16" s="4">
        <f t="shared" si="4"/>
        <v>1.7346908725854736E-20</v>
      </c>
      <c r="G16" s="4">
        <f t="shared" si="5"/>
        <v>8.673454362927368E-23</v>
      </c>
      <c r="H16" s="19"/>
      <c r="I16" s="19"/>
      <c r="J16" s="4">
        <f t="shared" si="13"/>
        <v>0.21235786600196327</v>
      </c>
      <c r="K16" s="4">
        <f t="shared" si="14"/>
        <v>1.0054102862443332E-18</v>
      </c>
      <c r="L16" s="4">
        <f t="shared" si="6"/>
        <v>5.027051431221666E-21</v>
      </c>
      <c r="M16" s="4"/>
      <c r="N16" s="4">
        <f t="shared" si="7"/>
        <v>0.25482943920235596</v>
      </c>
      <c r="O16" s="4">
        <f t="shared" si="8"/>
        <v>1.0905089059521224E-15</v>
      </c>
      <c r="P16" s="4">
        <f t="shared" si="9"/>
        <v>5.4525445297606126E-18</v>
      </c>
      <c r="Q16" s="4"/>
      <c r="R16" s="4">
        <f t="shared" si="10"/>
        <v>0.38224415880353391</v>
      </c>
      <c r="S16" s="4">
        <f t="shared" si="11"/>
        <v>4.5484188172660701E-9</v>
      </c>
      <c r="T16" s="4">
        <f t="shared" si="12"/>
        <v>2.274209408633035E-11</v>
      </c>
    </row>
    <row r="17" spans="2:20" ht="14.1" customHeight="1">
      <c r="B17">
        <f t="shared" si="0"/>
        <v>38</v>
      </c>
      <c r="C17">
        <f t="shared" si="1"/>
        <v>5</v>
      </c>
      <c r="D17" s="2">
        <f t="shared" si="2"/>
        <v>96.659011513226403</v>
      </c>
      <c r="E17" s="28">
        <f t="shared" si="3"/>
        <v>0.19112207940214315</v>
      </c>
      <c r="F17" s="4">
        <f t="shared" si="4"/>
        <v>9.0763499330650135E-20</v>
      </c>
      <c r="G17" s="4">
        <f t="shared" si="5"/>
        <v>4.5381749665325065E-22</v>
      </c>
      <c r="H17" s="19"/>
      <c r="I17" s="19"/>
      <c r="J17" s="4">
        <f t="shared" si="13"/>
        <v>0.21235786600238127</v>
      </c>
      <c r="K17" s="4">
        <f t="shared" si="14"/>
        <v>4.7345092751828562E-18</v>
      </c>
      <c r="L17" s="4">
        <f t="shared" si="6"/>
        <v>2.3672546375914283E-20</v>
      </c>
      <c r="M17" s="4"/>
      <c r="N17" s="4">
        <f t="shared" si="7"/>
        <v>0.25482943920285756</v>
      </c>
      <c r="O17" s="4">
        <f t="shared" si="8"/>
        <v>4.2793678366421658E-15</v>
      </c>
      <c r="P17" s="4">
        <f t="shared" si="9"/>
        <v>2.1396839183210829E-17</v>
      </c>
      <c r="Q17" s="4"/>
      <c r="R17" s="4">
        <f t="shared" si="10"/>
        <v>0.3822441588042863</v>
      </c>
      <c r="S17" s="4">
        <f t="shared" si="11"/>
        <v>1.1899250027791449E-8</v>
      </c>
      <c r="T17" s="4">
        <f t="shared" si="12"/>
        <v>5.9496250138957239E-11</v>
      </c>
    </row>
    <row r="18" spans="2:20" ht="14.1" customHeight="1">
      <c r="B18">
        <f t="shared" si="0"/>
        <v>37</v>
      </c>
      <c r="C18">
        <f t="shared" si="1"/>
        <v>5</v>
      </c>
      <c r="D18" s="2">
        <f t="shared" si="2"/>
        <v>96.659011513184225</v>
      </c>
      <c r="E18" s="28">
        <f t="shared" si="3"/>
        <v>0.19112207940297074</v>
      </c>
      <c r="F18" s="4">
        <f t="shared" si="4"/>
        <v>4.7489803174270172E-19</v>
      </c>
      <c r="G18" s="4">
        <f t="shared" si="5"/>
        <v>2.3744901587135087E-21</v>
      </c>
      <c r="H18" s="19"/>
      <c r="I18" s="19"/>
      <c r="J18" s="4">
        <f t="shared" si="13"/>
        <v>0.21235786600330081</v>
      </c>
      <c r="K18" s="4">
        <f t="shared" si="14"/>
        <v>2.2294955983075125E-17</v>
      </c>
      <c r="L18" s="4">
        <f t="shared" si="6"/>
        <v>1.1147477991537562E-19</v>
      </c>
      <c r="M18" s="4"/>
      <c r="N18" s="4">
        <f t="shared" si="7"/>
        <v>0.25482943920396101</v>
      </c>
      <c r="O18" s="4">
        <f t="shared" si="8"/>
        <v>1.6793066962862032E-14</v>
      </c>
      <c r="P18" s="4">
        <f t="shared" si="9"/>
        <v>8.3965334814310156E-17</v>
      </c>
      <c r="Q18" s="4"/>
      <c r="R18" s="4">
        <f t="shared" si="10"/>
        <v>0.38224415880594148</v>
      </c>
      <c r="S18" s="4">
        <f t="shared" si="11"/>
        <v>3.1129972175412654E-8</v>
      </c>
      <c r="T18" s="4">
        <f t="shared" si="12"/>
        <v>1.5564986087706327E-10</v>
      </c>
    </row>
    <row r="19" spans="2:20" ht="14.1" customHeight="1">
      <c r="B19">
        <f t="shared" si="0"/>
        <v>36</v>
      </c>
      <c r="C19">
        <f t="shared" si="1"/>
        <v>5</v>
      </c>
      <c r="D19" s="2">
        <f t="shared" si="2"/>
        <v>96.659011513091912</v>
      </c>
      <c r="E19" s="28">
        <f t="shared" si="3"/>
        <v>0.19112207940480722</v>
      </c>
      <c r="F19" s="4">
        <f t="shared" si="4"/>
        <v>2.4847889538780312E-18</v>
      </c>
      <c r="G19" s="4">
        <f t="shared" si="5"/>
        <v>1.2423944769390156E-20</v>
      </c>
      <c r="H19" s="19"/>
      <c r="I19" s="19"/>
      <c r="J19" s="4">
        <f t="shared" si="13"/>
        <v>0.21235786600534134</v>
      </c>
      <c r="K19" s="4">
        <f t="shared" si="14"/>
        <v>1.0498766258429335E-16</v>
      </c>
      <c r="L19" s="4">
        <f t="shared" si="6"/>
        <v>5.2493831292146673E-19</v>
      </c>
      <c r="M19" s="4"/>
      <c r="N19" s="4">
        <f t="shared" si="7"/>
        <v>0.2548294392064096</v>
      </c>
      <c r="O19" s="4">
        <f t="shared" si="8"/>
        <v>6.5899242314076424E-14</v>
      </c>
      <c r="P19" s="4">
        <f t="shared" si="9"/>
        <v>3.2949621157038212E-16</v>
      </c>
      <c r="Q19" s="4"/>
      <c r="R19" s="4">
        <f t="shared" si="10"/>
        <v>0.38224415880961443</v>
      </c>
      <c r="S19" s="4">
        <f t="shared" si="11"/>
        <v>8.1440020620999955E-8</v>
      </c>
      <c r="T19" s="4">
        <f t="shared" si="12"/>
        <v>4.0720010310499979E-10</v>
      </c>
    </row>
    <row r="20" spans="2:20" ht="14.1" customHeight="1">
      <c r="B20">
        <f t="shared" si="0"/>
        <v>35</v>
      </c>
      <c r="C20">
        <f t="shared" si="1"/>
        <v>5</v>
      </c>
      <c r="D20" s="2">
        <f t="shared" si="2"/>
        <v>96.659011512887048</v>
      </c>
      <c r="E20" s="28">
        <f t="shared" si="3"/>
        <v>0.19112207940884424</v>
      </c>
      <c r="F20" s="4">
        <f t="shared" si="4"/>
        <v>1.3001056505957691E-17</v>
      </c>
      <c r="G20" s="4">
        <f t="shared" si="5"/>
        <v>6.5005282529788454E-20</v>
      </c>
      <c r="H20" s="19"/>
      <c r="I20" s="19"/>
      <c r="J20" s="4">
        <f t="shared" si="13"/>
        <v>0.21235786600982692</v>
      </c>
      <c r="K20" s="4">
        <f t="shared" si="14"/>
        <v>4.9439026940331299E-16</v>
      </c>
      <c r="L20" s="4">
        <f t="shared" si="6"/>
        <v>2.471951347016565E-18</v>
      </c>
      <c r="M20" s="4"/>
      <c r="N20" s="4">
        <f t="shared" si="7"/>
        <v>0.2548294392117923</v>
      </c>
      <c r="O20" s="4">
        <f t="shared" si="8"/>
        <v>2.5860137085926958E-13</v>
      </c>
      <c r="P20" s="4">
        <f t="shared" si="9"/>
        <v>1.293006854296348E-15</v>
      </c>
      <c r="Q20" s="4"/>
      <c r="R20" s="4">
        <f t="shared" si="10"/>
        <v>0.38224415881768847</v>
      </c>
      <c r="S20" s="4">
        <f t="shared" si="11"/>
        <v>2.1305759354078986E-7</v>
      </c>
      <c r="T20" s="4">
        <f t="shared" si="12"/>
        <v>1.0652879677039493E-9</v>
      </c>
    </row>
    <row r="21" spans="2:20" ht="14.1" customHeight="1">
      <c r="B21">
        <f t="shared" si="0"/>
        <v>34</v>
      </c>
      <c r="C21">
        <f t="shared" si="1"/>
        <v>5</v>
      </c>
      <c r="D21" s="2">
        <f t="shared" si="2"/>
        <v>96.659011512436734</v>
      </c>
      <c r="E21" s="28">
        <f t="shared" si="3"/>
        <v>0.19112207941769477</v>
      </c>
      <c r="F21" s="4">
        <f t="shared" si="4"/>
        <v>6.8024879941506447E-17</v>
      </c>
      <c r="G21" s="4">
        <f t="shared" si="5"/>
        <v>3.401243997075322E-19</v>
      </c>
      <c r="H21" s="19"/>
      <c r="I21" s="19"/>
      <c r="J21" s="4">
        <f t="shared" si="13"/>
        <v>0.21235786601966083</v>
      </c>
      <c r="K21" s="4">
        <f t="shared" si="14"/>
        <v>2.3280996305568212E-15</v>
      </c>
      <c r="L21" s="4">
        <f t="shared" si="6"/>
        <v>1.1640498152784106E-17</v>
      </c>
      <c r="M21" s="4"/>
      <c r="N21" s="4">
        <f t="shared" si="7"/>
        <v>0.25482943922359302</v>
      </c>
      <c r="O21" s="4">
        <f t="shared" si="8"/>
        <v>1.0148017892247622E-12</v>
      </c>
      <c r="P21" s="4">
        <f t="shared" si="9"/>
        <v>5.0740089461238104E-15</v>
      </c>
      <c r="Q21" s="4"/>
      <c r="R21" s="4">
        <f t="shared" si="10"/>
        <v>0.38224415883538954</v>
      </c>
      <c r="S21" s="4">
        <f t="shared" si="11"/>
        <v>5.5738613298838606E-7</v>
      </c>
      <c r="T21" s="4">
        <f t="shared" si="12"/>
        <v>2.7869306649419302E-9</v>
      </c>
    </row>
    <row r="22" spans="2:20" ht="14.1" customHeight="1">
      <c r="B22">
        <f t="shared" si="0"/>
        <v>33</v>
      </c>
      <c r="C22">
        <f t="shared" si="1"/>
        <v>5</v>
      </c>
      <c r="D22" s="2">
        <f t="shared" si="2"/>
        <v>96.659011511449023</v>
      </c>
      <c r="E22" s="28">
        <f t="shared" si="3"/>
        <v>0.19112207943713755</v>
      </c>
      <c r="F22" s="4">
        <f t="shared" si="4"/>
        <v>3.5592371194768648E-16</v>
      </c>
      <c r="G22" s="4">
        <f t="shared" si="5"/>
        <v>1.7796185597384326E-18</v>
      </c>
      <c r="H22" s="19"/>
      <c r="I22" s="19"/>
      <c r="J22" s="4">
        <f t="shared" si="13"/>
        <v>0.21235786604126394</v>
      </c>
      <c r="K22" s="4">
        <f t="shared" si="14"/>
        <v>1.0963095807062204E-14</v>
      </c>
      <c r="L22" s="4">
        <f t="shared" si="6"/>
        <v>5.4815479035311018E-17</v>
      </c>
      <c r="M22" s="4"/>
      <c r="N22" s="4">
        <f t="shared" si="7"/>
        <v>0.25482943924951673</v>
      </c>
      <c r="O22" s="4">
        <f t="shared" si="8"/>
        <v>3.9822784695388056E-12</v>
      </c>
      <c r="P22" s="4">
        <f t="shared" si="9"/>
        <v>1.9911392347694028E-14</v>
      </c>
      <c r="Q22" s="4"/>
      <c r="R22" s="4">
        <f t="shared" si="10"/>
        <v>0.3822441588742751</v>
      </c>
      <c r="S22" s="4">
        <f t="shared" si="11"/>
        <v>1.4581939844067574E-6</v>
      </c>
      <c r="T22" s="4">
        <f t="shared" si="12"/>
        <v>7.2909699220337862E-9</v>
      </c>
    </row>
    <row r="23" spans="2:20" ht="14.1" customHeight="1">
      <c r="B23">
        <f t="shared" si="0"/>
        <v>32</v>
      </c>
      <c r="C23">
        <f t="shared" si="1"/>
        <v>5</v>
      </c>
      <c r="D23" s="2">
        <f t="shared" si="2"/>
        <v>96.659011509279992</v>
      </c>
      <c r="E23" s="28">
        <f t="shared" si="3"/>
        <v>0.19112207947986229</v>
      </c>
      <c r="F23" s="4">
        <f t="shared" si="4"/>
        <v>1.8622846350138957E-15</v>
      </c>
      <c r="G23" s="4">
        <f t="shared" si="5"/>
        <v>9.3114231750694778E-18</v>
      </c>
      <c r="H23" s="19"/>
      <c r="I23" s="19"/>
      <c r="J23" s="4">
        <f t="shared" si="13"/>
        <v>0.21235786608873586</v>
      </c>
      <c r="K23" s="4">
        <f t="shared" si="14"/>
        <v>5.1625569664238054E-14</v>
      </c>
      <c r="L23" s="4">
        <f t="shared" si="6"/>
        <v>2.5812784832119026E-16</v>
      </c>
      <c r="M23" s="4"/>
      <c r="N23" s="4">
        <f t="shared" si="7"/>
        <v>0.25482943930648305</v>
      </c>
      <c r="O23" s="4">
        <f t="shared" si="8"/>
        <v>1.5627230830420462E-11</v>
      </c>
      <c r="P23" s="4">
        <f t="shared" si="9"/>
        <v>7.813615415210231E-14</v>
      </c>
      <c r="Q23" s="4"/>
      <c r="R23" s="4">
        <f t="shared" si="10"/>
        <v>0.38224415895972458</v>
      </c>
      <c r="S23" s="4">
        <f t="shared" si="11"/>
        <v>3.8148234591764572E-6</v>
      </c>
      <c r="T23" s="4">
        <f t="shared" si="12"/>
        <v>1.9074117295882287E-8</v>
      </c>
    </row>
    <row r="24" spans="2:20" ht="14.1" customHeight="1">
      <c r="B24">
        <f t="shared" si="0"/>
        <v>31</v>
      </c>
      <c r="C24">
        <f t="shared" si="1"/>
        <v>5</v>
      </c>
      <c r="D24" s="2">
        <f t="shared" si="2"/>
        <v>96.659011504513671</v>
      </c>
      <c r="E24" s="28">
        <f t="shared" si="3"/>
        <v>0.19112207957366922</v>
      </c>
      <c r="F24" s="4">
        <f t="shared" si="4"/>
        <v>9.7439533939882467E-15</v>
      </c>
      <c r="G24" s="4">
        <f t="shared" si="5"/>
        <v>4.8719766969941233E-17</v>
      </c>
      <c r="H24" s="19"/>
      <c r="I24" s="19"/>
      <c r="J24" s="4">
        <f t="shared" si="13"/>
        <v>0.21235786619296579</v>
      </c>
      <c r="K24" s="4">
        <f t="shared" si="14"/>
        <v>2.4310646276067679E-13</v>
      </c>
      <c r="L24" s="4">
        <f t="shared" si="6"/>
        <v>1.2155323138033838E-15</v>
      </c>
      <c r="M24" s="4"/>
      <c r="N24" s="4">
        <f t="shared" si="7"/>
        <v>0.25482943943155895</v>
      </c>
      <c r="O24" s="4">
        <f t="shared" si="8"/>
        <v>6.1324275848779029E-11</v>
      </c>
      <c r="P24" s="4">
        <f t="shared" si="9"/>
        <v>3.0662137924389516E-13</v>
      </c>
      <c r="Q24" s="4"/>
      <c r="R24" s="4">
        <f t="shared" si="10"/>
        <v>0.38224415914733845</v>
      </c>
      <c r="S24" s="4">
        <f t="shared" si="11"/>
        <v>9.9800699886650432E-6</v>
      </c>
      <c r="T24" s="4">
        <f t="shared" si="12"/>
        <v>4.990034994332522E-8</v>
      </c>
    </row>
    <row r="25" spans="2:20" ht="14.1" customHeight="1">
      <c r="B25">
        <f t="shared" si="0"/>
        <v>30</v>
      </c>
      <c r="C25">
        <f t="shared" si="1"/>
        <v>5</v>
      </c>
      <c r="D25" s="2">
        <f t="shared" si="2"/>
        <v>96.659011494047547</v>
      </c>
      <c r="E25" s="28">
        <f t="shared" si="3"/>
        <v>0.19112207977965998</v>
      </c>
      <c r="F25" s="4">
        <f t="shared" si="4"/>
        <v>5.0982876576708541E-14</v>
      </c>
      <c r="G25" s="4">
        <f t="shared" si="5"/>
        <v>2.5491438288354268E-16</v>
      </c>
      <c r="H25" s="19"/>
      <c r="I25" s="19"/>
      <c r="J25" s="4">
        <f t="shared" si="13"/>
        <v>0.2123578664218444</v>
      </c>
      <c r="K25" s="4">
        <f t="shared" si="14"/>
        <v>1.1447961270234761E-12</v>
      </c>
      <c r="L25" s="4">
        <f t="shared" si="6"/>
        <v>5.7239806351173804E-15</v>
      </c>
      <c r="M25" s="4"/>
      <c r="N25" s="4">
        <f t="shared" si="7"/>
        <v>0.2548294397062133</v>
      </c>
      <c r="O25" s="4">
        <f t="shared" si="8"/>
        <v>2.4064831750041679E-10</v>
      </c>
      <c r="P25" s="4">
        <f t="shared" si="9"/>
        <v>1.203241587502084E-12</v>
      </c>
      <c r="Q25" s="4"/>
      <c r="R25" s="4">
        <f t="shared" si="10"/>
        <v>0.38224415955931995</v>
      </c>
      <c r="S25" s="4">
        <f t="shared" si="11"/>
        <v>2.6109149740645641E-5</v>
      </c>
      <c r="T25" s="4">
        <f t="shared" si="12"/>
        <v>1.3054574870322819E-7</v>
      </c>
    </row>
    <row r="26" spans="2:20" ht="14.1" customHeight="1">
      <c r="B26">
        <f t="shared" si="0"/>
        <v>29</v>
      </c>
      <c r="C26">
        <f t="shared" si="1"/>
        <v>5</v>
      </c>
      <c r="D26" s="2">
        <f t="shared" si="2"/>
        <v>96.659011471065867</v>
      </c>
      <c r="E26" s="28">
        <f t="shared" si="3"/>
        <v>0.19112208023209426</v>
      </c>
      <c r="F26" s="4">
        <f t="shared" si="4"/>
        <v>2.6675555558774511E-13</v>
      </c>
      <c r="G26" s="4">
        <f t="shared" si="5"/>
        <v>1.3337777779387255E-15</v>
      </c>
      <c r="H26" s="19"/>
      <c r="I26" s="19"/>
      <c r="J26" s="4">
        <f t="shared" si="13"/>
        <v>0.21235786692454917</v>
      </c>
      <c r="K26" s="4">
        <f t="shared" si="14"/>
        <v>5.3908816579903041E-12</v>
      </c>
      <c r="L26" s="4">
        <f t="shared" si="6"/>
        <v>2.6954408289951521E-14</v>
      </c>
      <c r="M26" s="4"/>
      <c r="N26" s="4">
        <f t="shared" si="7"/>
        <v>0.25482944030945903</v>
      </c>
      <c r="O26" s="4">
        <f t="shared" si="8"/>
        <v>9.4435053413708555E-10</v>
      </c>
      <c r="P26" s="4">
        <f t="shared" si="9"/>
        <v>4.721752670685428E-12</v>
      </c>
      <c r="Q26" s="4"/>
      <c r="R26" s="4">
        <f t="shared" si="10"/>
        <v>0.38224416046418852</v>
      </c>
      <c r="S26" s="4">
        <f t="shared" si="11"/>
        <v>6.8304901690966971E-5</v>
      </c>
      <c r="T26" s="4">
        <f t="shared" si="12"/>
        <v>3.4152450845483483E-7</v>
      </c>
    </row>
    <row r="27" spans="2:20" ht="14.1" customHeight="1">
      <c r="B27">
        <f t="shared" si="0"/>
        <v>28</v>
      </c>
      <c r="C27">
        <f t="shared" si="1"/>
        <v>5</v>
      </c>
      <c r="D27" s="2">
        <f t="shared" si="2"/>
        <v>96.659011420589252</v>
      </c>
      <c r="E27" s="28">
        <f t="shared" si="3"/>
        <v>0.19112208122566313</v>
      </c>
      <c r="F27" s="4">
        <f t="shared" si="4"/>
        <v>1.3957338433309395E-12</v>
      </c>
      <c r="G27" s="4">
        <f t="shared" si="5"/>
        <v>6.9786692166546977E-15</v>
      </c>
      <c r="H27" s="19"/>
      <c r="I27" s="19"/>
      <c r="J27" s="4">
        <f t="shared" si="13"/>
        <v>0.21235786802851458</v>
      </c>
      <c r="K27" s="4">
        <f t="shared" si="14"/>
        <v>2.5385834469253201E-11</v>
      </c>
      <c r="L27" s="4">
        <f t="shared" si="6"/>
        <v>1.2692917234626601E-13</v>
      </c>
      <c r="M27" s="4"/>
      <c r="N27" s="4">
        <f t="shared" si="7"/>
        <v>0.2548294416342175</v>
      </c>
      <c r="O27" s="4">
        <f t="shared" si="8"/>
        <v>3.7058141044860744E-9</v>
      </c>
      <c r="P27" s="4">
        <f t="shared" si="9"/>
        <v>1.8529070522430372E-11</v>
      </c>
      <c r="Q27" s="4"/>
      <c r="R27" s="4">
        <f t="shared" si="10"/>
        <v>0.38224416245132625</v>
      </c>
      <c r="S27" s="4">
        <f t="shared" si="11"/>
        <v>1.7869442821054235E-4</v>
      </c>
      <c r="T27" s="4">
        <f t="shared" si="12"/>
        <v>8.9347214105271176E-7</v>
      </c>
    </row>
    <row r="28" spans="2:20" ht="14.1" customHeight="1">
      <c r="B28">
        <f t="shared" si="0"/>
        <v>27</v>
      </c>
      <c r="C28">
        <f t="shared" si="1"/>
        <v>5</v>
      </c>
      <c r="D28" s="2">
        <f t="shared" si="2"/>
        <v>96.659011309739583</v>
      </c>
      <c r="E28" s="28">
        <f t="shared" si="3"/>
        <v>0.19112208340767661</v>
      </c>
      <c r="F28" s="4">
        <f t="shared" si="4"/>
        <v>7.3028392867015603E-12</v>
      </c>
      <c r="G28" s="4">
        <f t="shared" si="5"/>
        <v>3.6514196433507797E-14</v>
      </c>
      <c r="H28" s="19"/>
      <c r="I28" s="19"/>
      <c r="J28" s="4">
        <f t="shared" si="13"/>
        <v>0.212357870452974</v>
      </c>
      <c r="K28" s="4">
        <f t="shared" si="14"/>
        <v>1.1954270734082002E-10</v>
      </c>
      <c r="L28" s="4">
        <f t="shared" si="6"/>
        <v>5.9771353670410009E-13</v>
      </c>
      <c r="M28" s="4"/>
      <c r="N28" s="4">
        <f t="shared" si="7"/>
        <v>0.25482944454356882</v>
      </c>
      <c r="O28" s="4">
        <f t="shared" si="8"/>
        <v>1.4542331061594542E-8</v>
      </c>
      <c r="P28" s="4">
        <f t="shared" si="9"/>
        <v>7.2711655307972712E-11</v>
      </c>
      <c r="Q28" s="4"/>
      <c r="R28" s="4">
        <f t="shared" si="10"/>
        <v>0.38224416681535323</v>
      </c>
      <c r="S28" s="4">
        <f t="shared" si="11"/>
        <v>4.6748765779594271E-4</v>
      </c>
      <c r="T28" s="4">
        <f t="shared" si="12"/>
        <v>2.3374382889797137E-6</v>
      </c>
    </row>
    <row r="29" spans="2:20" ht="14.1" customHeight="1">
      <c r="B29">
        <f t="shared" si="0"/>
        <v>26</v>
      </c>
      <c r="C29">
        <f t="shared" si="1"/>
        <v>5</v>
      </c>
      <c r="D29" s="2">
        <f t="shared" si="2"/>
        <v>96.659011066299115</v>
      </c>
      <c r="E29" s="28">
        <f t="shared" si="3"/>
        <v>0.19112208819969551</v>
      </c>
      <c r="F29" s="4">
        <f t="shared" si="4"/>
        <v>3.8210337374379177E-11</v>
      </c>
      <c r="G29" s="4">
        <f t="shared" si="5"/>
        <v>1.9105168687189589E-13</v>
      </c>
      <c r="H29" s="19"/>
      <c r="I29" s="19"/>
      <c r="J29" s="4">
        <f t="shared" si="13"/>
        <v>0.21235787577743945</v>
      </c>
      <c r="K29" s="4">
        <f t="shared" si="14"/>
        <v>5.6293043006047847E-10</v>
      </c>
      <c r="L29" s="4">
        <f t="shared" si="6"/>
        <v>2.8146521503023922E-12</v>
      </c>
      <c r="M29" s="4"/>
      <c r="N29" s="4">
        <f t="shared" si="7"/>
        <v>0.25482945093292736</v>
      </c>
      <c r="O29" s="4">
        <f t="shared" si="8"/>
        <v>5.7066918179889546E-8</v>
      </c>
      <c r="P29" s="4">
        <f t="shared" si="9"/>
        <v>2.8533459089944772E-10</v>
      </c>
      <c r="Q29" s="4"/>
      <c r="R29" s="4">
        <f t="shared" si="10"/>
        <v>0.38224417639939101</v>
      </c>
      <c r="S29" s="4">
        <f t="shared" si="11"/>
        <v>1.2230079576904759E-3</v>
      </c>
      <c r="T29" s="4">
        <f t="shared" si="12"/>
        <v>6.1150397884523789E-6</v>
      </c>
    </row>
    <row r="30" spans="2:20" ht="14.1" customHeight="1">
      <c r="B30">
        <f t="shared" si="0"/>
        <v>25</v>
      </c>
      <c r="C30">
        <f t="shared" si="1"/>
        <v>5</v>
      </c>
      <c r="D30" s="2">
        <f t="shared" si="2"/>
        <v>96.659010531667775</v>
      </c>
      <c r="E30" s="28">
        <f t="shared" si="3"/>
        <v>0.19112209872371488</v>
      </c>
      <c r="F30" s="4">
        <f t="shared" si="4"/>
        <v>1.9992632842340434E-10</v>
      </c>
      <c r="G30" s="4">
        <f t="shared" si="5"/>
        <v>9.9963164211702167E-13</v>
      </c>
      <c r="H30" s="19"/>
      <c r="I30" s="19"/>
      <c r="J30" s="4">
        <f t="shared" si="13"/>
        <v>0.21235788747079432</v>
      </c>
      <c r="K30" s="4">
        <f t="shared" si="14"/>
        <v>2.6508573228075363E-9</v>
      </c>
      <c r="L30" s="4">
        <f t="shared" si="6"/>
        <v>1.3254286614037682E-11</v>
      </c>
      <c r="M30" s="4"/>
      <c r="N30" s="4">
        <f t="shared" si="7"/>
        <v>0.25482946496495318</v>
      </c>
      <c r="O30" s="4">
        <f t="shared" si="8"/>
        <v>2.2394161259998909E-7</v>
      </c>
      <c r="P30" s="4">
        <f t="shared" si="9"/>
        <v>1.1197080629999455E-9</v>
      </c>
      <c r="Q30" s="4"/>
      <c r="R30" s="4">
        <f t="shared" si="10"/>
        <v>0.38224419744742977</v>
      </c>
      <c r="S30" s="4">
        <f t="shared" si="11"/>
        <v>3.1995463455082333E-3</v>
      </c>
      <c r="T30" s="4">
        <f t="shared" si="12"/>
        <v>1.5997731727541168E-5</v>
      </c>
    </row>
    <row r="31" spans="2:20" ht="14.1" customHeight="1">
      <c r="B31">
        <f t="shared" si="0"/>
        <v>24</v>
      </c>
      <c r="C31">
        <f t="shared" si="1"/>
        <v>5</v>
      </c>
      <c r="D31" s="2">
        <f t="shared" si="2"/>
        <v>96.659009357534558</v>
      </c>
      <c r="E31" s="28">
        <f t="shared" si="3"/>
        <v>0.19112212183602809</v>
      </c>
      <c r="F31" s="4">
        <f t="shared" si="4"/>
        <v>1.0460659952903552E-9</v>
      </c>
      <c r="G31" s="4">
        <f t="shared" si="5"/>
        <v>5.2303299764517763E-12</v>
      </c>
      <c r="H31" s="19"/>
      <c r="I31" s="19"/>
      <c r="J31" s="4">
        <f t="shared" si="13"/>
        <v>0.2123579131511423</v>
      </c>
      <c r="K31" s="4">
        <f t="shared" si="14"/>
        <v>1.2482970867621341E-8</v>
      </c>
      <c r="L31" s="4">
        <f t="shared" si="6"/>
        <v>6.2414854338106707E-11</v>
      </c>
      <c r="M31" s="4"/>
      <c r="N31" s="4">
        <f t="shared" si="7"/>
        <v>0.25482949578137076</v>
      </c>
      <c r="O31" s="4">
        <f t="shared" si="8"/>
        <v>8.7879010628063711E-7</v>
      </c>
      <c r="P31" s="4">
        <f t="shared" si="9"/>
        <v>4.393950531403186E-9</v>
      </c>
      <c r="Q31" s="4"/>
      <c r="R31" s="4">
        <f t="shared" si="10"/>
        <v>0.38224424367205617</v>
      </c>
      <c r="S31" s="4">
        <f t="shared" si="11"/>
        <v>8.3704248929724265E-3</v>
      </c>
      <c r="T31" s="4">
        <f t="shared" si="12"/>
        <v>4.1852124464862135E-5</v>
      </c>
    </row>
    <row r="32" spans="2:20" ht="14.1" customHeight="1">
      <c r="B32">
        <f t="shared" si="0"/>
        <v>23</v>
      </c>
      <c r="C32">
        <f t="shared" si="1"/>
        <v>5</v>
      </c>
      <c r="D32" s="2">
        <f t="shared" si="2"/>
        <v>96.659006778963715</v>
      </c>
      <c r="E32" s="28">
        <f t="shared" si="3"/>
        <v>0.19112217259398862</v>
      </c>
      <c r="F32" s="4">
        <f t="shared" si="4"/>
        <v>5.473285798845517E-9</v>
      </c>
      <c r="G32" s="4">
        <f t="shared" si="5"/>
        <v>2.7366428994227586E-11</v>
      </c>
      <c r="H32" s="19"/>
      <c r="I32" s="19"/>
      <c r="J32" s="4">
        <f t="shared" si="13"/>
        <v>0.21235796954887623</v>
      </c>
      <c r="K32" s="4">
        <f t="shared" si="14"/>
        <v>5.8782697015565359E-8</v>
      </c>
      <c r="L32" s="4">
        <f t="shared" si="6"/>
        <v>2.9391348507782682E-10</v>
      </c>
      <c r="M32" s="4"/>
      <c r="N32" s="4">
        <f t="shared" si="7"/>
        <v>0.25482956345865149</v>
      </c>
      <c r="O32" s="4">
        <f t="shared" si="8"/>
        <v>3.4485415575070991E-6</v>
      </c>
      <c r="P32" s="4">
        <f t="shared" si="9"/>
        <v>1.7242707787535497E-8</v>
      </c>
      <c r="Q32" s="4"/>
      <c r="R32" s="4">
        <f t="shared" si="10"/>
        <v>0.38224434518797723</v>
      </c>
      <c r="S32" s="4">
        <f t="shared" si="11"/>
        <v>2.1898105809420049E-2</v>
      </c>
      <c r="T32" s="4">
        <f t="shared" si="12"/>
        <v>1.0949052904710025E-4</v>
      </c>
    </row>
    <row r="33" spans="2:20" ht="14.1" customHeight="1">
      <c r="B33">
        <f t="shared" si="0"/>
        <v>22</v>
      </c>
      <c r="C33">
        <f t="shared" si="1"/>
        <v>5</v>
      </c>
      <c r="D33" s="2">
        <f t="shared" si="2"/>
        <v>96.659001116050888</v>
      </c>
      <c r="E33" s="28">
        <f t="shared" si="3"/>
        <v>0.1911222840657244</v>
      </c>
      <c r="F33" s="4">
        <f t="shared" si="4"/>
        <v>2.8637628615036309E-8</v>
      </c>
      <c r="G33" s="4">
        <f t="shared" si="5"/>
        <v>1.4318814307518153E-10</v>
      </c>
      <c r="H33" s="19"/>
      <c r="I33" s="19"/>
      <c r="J33" s="4">
        <f t="shared" si="13"/>
        <v>0.21235809340636044</v>
      </c>
      <c r="K33" s="4">
        <f t="shared" si="14"/>
        <v>2.7680947006811515E-7</v>
      </c>
      <c r="L33" s="4">
        <f t="shared" si="6"/>
        <v>1.3840473503405757E-9</v>
      </c>
      <c r="M33" s="4"/>
      <c r="N33" s="4">
        <f t="shared" si="7"/>
        <v>0.25482971208763255</v>
      </c>
      <c r="O33" s="4">
        <f t="shared" si="8"/>
        <v>1.3532737374353575E-5</v>
      </c>
      <c r="P33" s="4">
        <f t="shared" si="9"/>
        <v>6.7663686871767873E-8</v>
      </c>
      <c r="Q33" s="4"/>
      <c r="R33" s="4">
        <f t="shared" si="10"/>
        <v>0.3822445681314488</v>
      </c>
      <c r="S33" s="4">
        <f t="shared" si="11"/>
        <v>5.7288240061867141E-2</v>
      </c>
      <c r="T33" s="4">
        <f t="shared" si="12"/>
        <v>2.8644120030933571E-4</v>
      </c>
    </row>
    <row r="34" spans="2:20" ht="14.1" customHeight="1">
      <c r="B34">
        <f t="shared" si="0"/>
        <v>21</v>
      </c>
      <c r="C34">
        <f t="shared" si="1"/>
        <v>5</v>
      </c>
      <c r="D34" s="2">
        <f t="shared" si="2"/>
        <v>96.658988679488345</v>
      </c>
      <c r="E34" s="28">
        <f t="shared" si="3"/>
        <v>0.19112252887294928</v>
      </c>
      <c r="F34" s="4">
        <f t="shared" si="4"/>
        <v>1.4983929663161734E-7</v>
      </c>
      <c r="G34" s="4">
        <f t="shared" si="5"/>
        <v>7.4919648315808665E-10</v>
      </c>
      <c r="H34" s="19"/>
      <c r="I34" s="19"/>
      <c r="J34" s="4">
        <f t="shared" si="13"/>
        <v>0.21235836541438807</v>
      </c>
      <c r="K34" s="4">
        <f t="shared" si="14"/>
        <v>1.3035032742473488E-6</v>
      </c>
      <c r="L34" s="4">
        <f t="shared" si="6"/>
        <v>6.5175163712367444E-9</v>
      </c>
      <c r="M34" s="4"/>
      <c r="N34" s="4">
        <f t="shared" si="7"/>
        <v>0.25483003849726571</v>
      </c>
      <c r="O34" s="4">
        <f t="shared" si="8"/>
        <v>5.3105021637743112E-5</v>
      </c>
      <c r="P34" s="4">
        <f t="shared" si="9"/>
        <v>2.6552510818871556E-7</v>
      </c>
      <c r="Q34" s="4"/>
      <c r="R34" s="4">
        <f t="shared" si="10"/>
        <v>0.38224505774589856</v>
      </c>
      <c r="S34" s="4">
        <f t="shared" si="11"/>
        <v>0.14987326135702334</v>
      </c>
      <c r="T34" s="4">
        <f t="shared" si="12"/>
        <v>7.4936630678511663E-4</v>
      </c>
    </row>
    <row r="35" spans="2:20" ht="14.1" customHeight="1">
      <c r="B35">
        <f t="shared" si="0"/>
        <v>20</v>
      </c>
      <c r="C35">
        <f t="shared" si="1"/>
        <v>5</v>
      </c>
      <c r="D35" s="2">
        <f t="shared" si="2"/>
        <v>96.658961367102677</v>
      </c>
      <c r="E35" s="28">
        <f t="shared" si="3"/>
        <v>0.1911230665002662</v>
      </c>
      <c r="F35" s="4">
        <f t="shared" si="4"/>
        <v>7.8399599207493012E-7</v>
      </c>
      <c r="G35" s="4">
        <f t="shared" si="5"/>
        <v>3.9199799603746505E-9</v>
      </c>
      <c r="H35" s="19"/>
      <c r="I35" s="19"/>
      <c r="J35" s="4">
        <f t="shared" si="13"/>
        <v>0.21235896277807353</v>
      </c>
      <c r="K35" s="4">
        <f t="shared" si="14"/>
        <v>6.1382242781146943E-6</v>
      </c>
      <c r="L35" s="4">
        <f t="shared" si="6"/>
        <v>3.0691121390573472E-8</v>
      </c>
      <c r="M35" s="4"/>
      <c r="N35" s="4">
        <f t="shared" si="7"/>
        <v>0.25483075533368826</v>
      </c>
      <c r="O35" s="4">
        <f t="shared" si="8"/>
        <v>2.083938846099296E-4</v>
      </c>
      <c r="P35" s="4">
        <f t="shared" si="9"/>
        <v>1.0419694230496481E-6</v>
      </c>
      <c r="Q35" s="4"/>
      <c r="R35" s="4">
        <f t="shared" si="10"/>
        <v>0.3822461330005324</v>
      </c>
      <c r="S35" s="4">
        <f t="shared" si="11"/>
        <v>0.39208685192903964</v>
      </c>
      <c r="T35" s="4">
        <f t="shared" si="12"/>
        <v>1.9604342596451982E-3</v>
      </c>
    </row>
    <row r="36" spans="2:20" ht="14.1" customHeight="1">
      <c r="B36">
        <f t="shared" si="0"/>
        <v>19</v>
      </c>
      <c r="C36">
        <f t="shared" si="1"/>
        <v>5</v>
      </c>
      <c r="D36" s="2">
        <f t="shared" si="2"/>
        <v>96.658901385741558</v>
      </c>
      <c r="E36" s="28">
        <f t="shared" si="3"/>
        <v>0.19112424718203885</v>
      </c>
      <c r="F36" s="4">
        <f t="shared" si="4"/>
        <v>4.1020479967750943E-6</v>
      </c>
      <c r="G36" s="4">
        <f t="shared" si="5"/>
        <v>2.0510239983875474E-8</v>
      </c>
      <c r="H36" s="19"/>
      <c r="I36" s="19"/>
      <c r="J36" s="4">
        <f t="shared" si="13"/>
        <v>0.21236027464670984</v>
      </c>
      <c r="K36" s="4">
        <f t="shared" si="14"/>
        <v>2.8904945653409819E-5</v>
      </c>
      <c r="L36" s="4">
        <f t="shared" si="6"/>
        <v>1.4452472826704908E-7</v>
      </c>
      <c r="M36" s="4"/>
      <c r="N36" s="4">
        <f t="shared" si="7"/>
        <v>0.25483232957605179</v>
      </c>
      <c r="O36" s="4">
        <f t="shared" si="8"/>
        <v>8.177736801707789E-4</v>
      </c>
      <c r="P36" s="4">
        <f t="shared" si="9"/>
        <v>4.0888684008538944E-6</v>
      </c>
      <c r="Q36" s="4"/>
      <c r="R36" s="4">
        <f t="shared" si="10"/>
        <v>0.38224849436407771</v>
      </c>
      <c r="S36" s="4">
        <f t="shared" si="11"/>
        <v>1.0257444564612339</v>
      </c>
      <c r="T36" s="4">
        <f t="shared" si="12"/>
        <v>5.1287222823061694E-3</v>
      </c>
    </row>
    <row r="37" spans="2:20" ht="14.1" customHeight="1">
      <c r="B37">
        <f t="shared" si="0"/>
        <v>18</v>
      </c>
      <c r="C37">
        <f t="shared" ref="C37:C54" si="15">C$58</f>
        <v>5</v>
      </c>
      <c r="D37" s="2">
        <f t="shared" si="2"/>
        <v>96.65876966112495</v>
      </c>
      <c r="E37" s="28">
        <f t="shared" ref="E37:E53" si="16">POWER(10,$F$69*POWER(D38,$C$69)+$F$70*POWER(D38,$C$70)+$F$71*POWER(D38,$C$71)+$F$72*POWER(D38,$C$72)+$F$73*POWER(D38,$C$73)+$F$74*POWER(D38,$C$74)+$F$75*POWER(D38,$C$75))+0.101</f>
        <v>0.1911268400019302</v>
      </c>
      <c r="F37" s="4">
        <f t="shared" si="4"/>
        <v>2.1462729388113918E-5</v>
      </c>
      <c r="G37" s="4">
        <f t="shared" si="5"/>
        <v>1.0731364694056959E-7</v>
      </c>
      <c r="H37" s="19"/>
      <c r="I37" s="19"/>
      <c r="J37" s="4">
        <f t="shared" si="13"/>
        <v>0.21236315555770022</v>
      </c>
      <c r="K37" s="4">
        <f t="shared" si="14"/>
        <v>1.3611277204033157E-4</v>
      </c>
      <c r="L37" s="4">
        <f t="shared" si="6"/>
        <v>6.8056386020165787E-7</v>
      </c>
      <c r="M37" s="4"/>
      <c r="N37" s="4">
        <f t="shared" si="7"/>
        <v>0.25483578666924028</v>
      </c>
      <c r="O37" s="4">
        <f t="shared" si="8"/>
        <v>3.2090656689096574E-3</v>
      </c>
      <c r="P37" s="4">
        <f t="shared" si="9"/>
        <v>1.6045328344548287E-5</v>
      </c>
      <c r="Q37" s="4"/>
      <c r="R37" s="4">
        <f t="shared" si="10"/>
        <v>0.3822536800038604</v>
      </c>
      <c r="S37" s="4">
        <f t="shared" si="11"/>
        <v>2.6834493047976529</v>
      </c>
      <c r="T37" s="4">
        <f t="shared" si="12"/>
        <v>1.3417246523988265E-2</v>
      </c>
    </row>
    <row r="38" spans="2:20" ht="14.1" customHeight="1">
      <c r="B38">
        <f t="shared" si="0"/>
        <v>17</v>
      </c>
      <c r="C38">
        <f t="shared" si="15"/>
        <v>5</v>
      </c>
      <c r="D38" s="2">
        <f t="shared" si="2"/>
        <v>96.658480390428224</v>
      </c>
      <c r="E38" s="28">
        <f t="shared" si="16"/>
        <v>0.19113253358143972</v>
      </c>
      <c r="F38" s="4">
        <f t="shared" si="4"/>
        <v>1.1229573715495514E-4</v>
      </c>
      <c r="G38" s="4">
        <f t="shared" si="5"/>
        <v>5.6147868577477576E-7</v>
      </c>
      <c r="H38" s="19"/>
      <c r="I38" s="19"/>
      <c r="J38" s="4">
        <f t="shared" si="13"/>
        <v>0.21236948175715525</v>
      </c>
      <c r="K38" s="4">
        <f t="shared" si="14"/>
        <v>6.4094344276848436E-4</v>
      </c>
      <c r="L38" s="4">
        <f t="shared" si="6"/>
        <v>3.2047172138424218E-6</v>
      </c>
      <c r="M38" s="4"/>
      <c r="N38" s="4">
        <f t="shared" si="7"/>
        <v>0.25484337810858632</v>
      </c>
      <c r="O38" s="4">
        <f t="shared" si="8"/>
        <v>1.2592680607589894E-2</v>
      </c>
      <c r="P38" s="4">
        <f t="shared" si="9"/>
        <v>6.2963403037949464E-5</v>
      </c>
      <c r="Q38" s="4"/>
      <c r="R38" s="4">
        <f t="shared" si="10"/>
        <v>0.38226506716287945</v>
      </c>
      <c r="S38" s="4">
        <f t="shared" si="11"/>
        <v>7.0200744823975345</v>
      </c>
      <c r="T38" s="4">
        <f t="shared" si="12"/>
        <v>3.5100372411987671E-2</v>
      </c>
    </row>
    <row r="39" spans="2:20" ht="14.1" customHeight="1">
      <c r="B39">
        <f t="shared" si="0"/>
        <v>16</v>
      </c>
      <c r="C39">
        <f t="shared" si="15"/>
        <v>5</v>
      </c>
      <c r="D39" s="2">
        <f t="shared" si="2"/>
        <v>96.6578451865999</v>
      </c>
      <c r="E39" s="28">
        <f t="shared" si="16"/>
        <v>0.19114503445481337</v>
      </c>
      <c r="F39" s="4">
        <f t="shared" si="4"/>
        <v>5.8752811491983399E-4</v>
      </c>
      <c r="G39" s="4">
        <f t="shared" si="5"/>
        <v>2.93764057459917E-6</v>
      </c>
      <c r="H39" s="19"/>
      <c r="I39" s="19"/>
      <c r="J39" s="4">
        <f t="shared" si="13"/>
        <v>0.21238337161645929</v>
      </c>
      <c r="K39" s="4">
        <f t="shared" si="14"/>
        <v>3.0180581384165353E-3</v>
      </c>
      <c r="L39" s="4">
        <f t="shared" si="6"/>
        <v>1.5090290692082677E-5</v>
      </c>
      <c r="M39" s="4"/>
      <c r="N39" s="4">
        <f t="shared" si="7"/>
        <v>0.25486004593975115</v>
      </c>
      <c r="O39" s="4">
        <f t="shared" si="8"/>
        <v>4.9413411096066513E-2</v>
      </c>
      <c r="P39" s="4">
        <f t="shared" si="9"/>
        <v>2.4706705548033258E-4</v>
      </c>
      <c r="Q39" s="4"/>
      <c r="R39" s="4">
        <f t="shared" si="10"/>
        <v>0.38229006890962675</v>
      </c>
      <c r="S39" s="4">
        <f t="shared" si="11"/>
        <v>18.36441538982255</v>
      </c>
      <c r="T39" s="4">
        <f t="shared" si="12"/>
        <v>9.1822076949112749E-2</v>
      </c>
    </row>
    <row r="40" spans="2:20" ht="14.1" customHeight="1">
      <c r="B40">
        <f t="shared" si="0"/>
        <v>15</v>
      </c>
      <c r="C40">
        <f t="shared" si="15"/>
        <v>5</v>
      </c>
      <c r="D40" s="2">
        <f t="shared" si="2"/>
        <v>96.656450558314702</v>
      </c>
      <c r="E40" s="28">
        <f t="shared" si="16"/>
        <v>0.19117247343323818</v>
      </c>
      <c r="F40" s="4">
        <f t="shared" si="4"/>
        <v>3.0737294149209273E-3</v>
      </c>
      <c r="G40" s="4">
        <f t="shared" si="5"/>
        <v>1.5368647074604638E-5</v>
      </c>
      <c r="H40" s="19"/>
      <c r="I40" s="19"/>
      <c r="J40" s="4">
        <f t="shared" si="13"/>
        <v>0.21241385937026463</v>
      </c>
      <c r="K40" s="4">
        <f t="shared" si="14"/>
        <v>1.4210425776019848E-2</v>
      </c>
      <c r="L40" s="4">
        <f t="shared" si="6"/>
        <v>7.105212888009923E-5</v>
      </c>
      <c r="M40" s="4"/>
      <c r="N40" s="4">
        <f t="shared" si="7"/>
        <v>0.25489663124431755</v>
      </c>
      <c r="O40" s="4">
        <f t="shared" si="8"/>
        <v>0.19388449418920622</v>
      </c>
      <c r="P40" s="4">
        <f t="shared" si="9"/>
        <v>9.6942247094603104E-4</v>
      </c>
      <c r="Q40" s="4"/>
      <c r="R40" s="4">
        <f t="shared" si="10"/>
        <v>0.38234494686647635</v>
      </c>
      <c r="S40" s="4">
        <f t="shared" si="11"/>
        <v>48.037908602234431</v>
      </c>
      <c r="T40" s="4">
        <f t="shared" si="12"/>
        <v>0.24018954301117215</v>
      </c>
    </row>
    <row r="41" spans="2:20" ht="14.1" customHeight="1">
      <c r="B41">
        <f t="shared" si="0"/>
        <v>14</v>
      </c>
      <c r="C41">
        <f t="shared" si="15"/>
        <v>5</v>
      </c>
      <c r="D41" s="2">
        <f t="shared" si="2"/>
        <v>96.653389546691585</v>
      </c>
      <c r="E41" s="28">
        <f t="shared" si="16"/>
        <v>0.1912326623390988</v>
      </c>
      <c r="F41" s="4">
        <f t="shared" si="4"/>
        <v>1.6078305415629539E-2</v>
      </c>
      <c r="G41" s="4">
        <f t="shared" si="5"/>
        <v>8.0391527078147698E-5</v>
      </c>
      <c r="H41" s="19"/>
      <c r="I41" s="19"/>
      <c r="J41" s="4">
        <f t="shared" si="13"/>
        <v>0.21248073593233199</v>
      </c>
      <c r="K41" s="4">
        <f t="shared" si="14"/>
        <v>6.6899710867026105E-2</v>
      </c>
      <c r="L41" s="4">
        <f t="shared" si="6"/>
        <v>3.3449855433513055E-4</v>
      </c>
      <c r="M41" s="4"/>
      <c r="N41" s="4">
        <f t="shared" si="7"/>
        <v>0.2549768831187984</v>
      </c>
      <c r="O41" s="4">
        <f t="shared" si="8"/>
        <v>0.76063968849932972</v>
      </c>
      <c r="P41" s="4">
        <f t="shared" si="9"/>
        <v>3.8031984424966485E-3</v>
      </c>
      <c r="Q41" s="4"/>
      <c r="R41" s="4">
        <f t="shared" si="10"/>
        <v>0.3824653246781976</v>
      </c>
      <c r="S41" s="4">
        <f t="shared" si="11"/>
        <v>125.64023402409545</v>
      </c>
      <c r="T41" s="4">
        <f t="shared" si="12"/>
        <v>0.62820117012047727</v>
      </c>
    </row>
    <row r="42" spans="2:20" ht="14.1" customHeight="1">
      <c r="B42">
        <f t="shared" si="0"/>
        <v>13</v>
      </c>
      <c r="C42">
        <f t="shared" si="15"/>
        <v>5</v>
      </c>
      <c r="D42" s="2">
        <f t="shared" si="2"/>
        <v>96.646675763659857</v>
      </c>
      <c r="E42" s="28">
        <f t="shared" si="16"/>
        <v>0.19136450481863776</v>
      </c>
      <c r="F42" s="4">
        <f t="shared" si="4"/>
        <v>8.4077192771175591E-2</v>
      </c>
      <c r="G42" s="4">
        <f t="shared" si="5"/>
        <v>4.2038596385587793E-4</v>
      </c>
      <c r="H42" s="19"/>
      <c r="I42" s="19"/>
      <c r="J42" s="4">
        <f t="shared" si="13"/>
        <v>0.21262722757626418</v>
      </c>
      <c r="K42" s="4">
        <f t="shared" si="14"/>
        <v>0.314850711399698</v>
      </c>
      <c r="L42" s="4">
        <f t="shared" si="6"/>
        <v>1.5742535569984902E-3</v>
      </c>
      <c r="M42" s="4"/>
      <c r="N42" s="4">
        <f t="shared" si="7"/>
        <v>0.25515267309151701</v>
      </c>
      <c r="O42" s="4">
        <f t="shared" si="8"/>
        <v>2.9831711769138449</v>
      </c>
      <c r="P42" s="4">
        <f t="shared" si="9"/>
        <v>1.4915855884569226E-2</v>
      </c>
      <c r="Q42" s="4"/>
      <c r="R42" s="4">
        <f t="shared" si="10"/>
        <v>0.38272900963727552</v>
      </c>
      <c r="S42" s="4">
        <f t="shared" si="11"/>
        <v>328.50098013410195</v>
      </c>
      <c r="T42" s="4">
        <f t="shared" si="12"/>
        <v>1.6425049006705099</v>
      </c>
    </row>
    <row r="43" spans="2:20" ht="14.1" customHeight="1">
      <c r="B43">
        <f t="shared" si="0"/>
        <v>12</v>
      </c>
      <c r="C43">
        <f t="shared" si="15"/>
        <v>5</v>
      </c>
      <c r="D43" s="2">
        <f t="shared" si="2"/>
        <v>96.631972788572341</v>
      </c>
      <c r="E43" s="28">
        <f t="shared" si="16"/>
        <v>0.19165242434844448</v>
      </c>
      <c r="F43" s="4">
        <f t="shared" si="4"/>
        <v>0.43935625810470036</v>
      </c>
      <c r="G43" s="4">
        <f t="shared" si="5"/>
        <v>2.1967812905235016E-3</v>
      </c>
      <c r="H43" s="19"/>
      <c r="I43" s="19"/>
      <c r="J43" s="4">
        <f t="shared" si="13"/>
        <v>0.21294713816493832</v>
      </c>
      <c r="K43" s="4">
        <f t="shared" si="14"/>
        <v>1.4807638466092907</v>
      </c>
      <c r="L43" s="4">
        <f t="shared" si="6"/>
        <v>7.4038192330464535E-3</v>
      </c>
      <c r="M43" s="4"/>
      <c r="N43" s="4">
        <f t="shared" si="7"/>
        <v>0.255536565797926</v>
      </c>
      <c r="O43" s="4">
        <f t="shared" si="8"/>
        <v>11.691710460128531</v>
      </c>
      <c r="P43" s="4">
        <f t="shared" si="9"/>
        <v>5.8458552300642661E-2</v>
      </c>
      <c r="Q43" s="4"/>
      <c r="R43" s="4">
        <f t="shared" si="10"/>
        <v>0.38330484869688897</v>
      </c>
      <c r="S43" s="4">
        <f t="shared" si="11"/>
        <v>858.31220488207259</v>
      </c>
      <c r="T43" s="4">
        <f t="shared" si="12"/>
        <v>4.2915610244103624</v>
      </c>
    </row>
    <row r="44" spans="2:20" ht="14.1" customHeight="1">
      <c r="B44">
        <f>B45+1</f>
        <v>11</v>
      </c>
      <c r="C44">
        <f t="shared" si="15"/>
        <v>5</v>
      </c>
      <c r="D44" s="2">
        <f t="shared" si="2"/>
        <v>96.59988045665358</v>
      </c>
      <c r="E44" s="28">
        <f t="shared" si="16"/>
        <v>0.19227709907751483</v>
      </c>
      <c r="F44" s="4">
        <f>E44*F45</f>
        <v>2.2924638683719647</v>
      </c>
      <c r="G44" s="4">
        <f t="shared" si="5"/>
        <v>1.1462319341859824E-2</v>
      </c>
      <c r="H44" s="19"/>
      <c r="I44" s="19"/>
      <c r="J44" s="4">
        <f t="shared" si="13"/>
        <v>0.21364122119723869</v>
      </c>
      <c r="K44" s="4">
        <f>J44*K45</f>
        <v>6.9536686868379718</v>
      </c>
      <c r="L44" s="4">
        <f t="shared" si="6"/>
        <v>3.4768343434189858E-2</v>
      </c>
      <c r="M44" s="4"/>
      <c r="N44" s="4">
        <f t="shared" si="7"/>
        <v>0.25636946543668643</v>
      </c>
      <c r="O44" s="4">
        <f>N44*O45</f>
        <v>45.753571210525458</v>
      </c>
      <c r="P44" s="4">
        <f t="shared" si="9"/>
        <v>0.22876785605262728</v>
      </c>
      <c r="Q44" s="4"/>
      <c r="R44" s="4">
        <f t="shared" si="10"/>
        <v>0.38455419815502967</v>
      </c>
      <c r="S44" s="4">
        <f>R44*S45</f>
        <v>2239.2417100906841</v>
      </c>
      <c r="T44" s="4">
        <f t="shared" si="12"/>
        <v>11.19620855045342</v>
      </c>
    </row>
    <row r="45" spans="2:20" ht="14.1" customHeight="1">
      <c r="B45">
        <f t="shared" si="0"/>
        <v>10</v>
      </c>
      <c r="C45">
        <f t="shared" si="15"/>
        <v>5</v>
      </c>
      <c r="D45" s="2">
        <f t="shared" si="2"/>
        <v>96.530328176567707</v>
      </c>
      <c r="E45" s="28">
        <f t="shared" si="16"/>
        <v>0.19361413527584354</v>
      </c>
      <c r="F45" s="4">
        <f t="shared" si="4"/>
        <v>11.922708837248361</v>
      </c>
      <c r="G45" s="4">
        <f t="shared" si="5"/>
        <v>5.9613544186241811E-2</v>
      </c>
      <c r="H45" s="19"/>
      <c r="I45" s="19"/>
      <c r="J45" s="4">
        <f t="shared" si="13"/>
        <v>0.21512681697315947</v>
      </c>
      <c r="K45" s="4">
        <f t="shared" si="14"/>
        <v>32.548347401638274</v>
      </c>
      <c r="L45" s="4">
        <f t="shared" si="6"/>
        <v>0.16274173700819136</v>
      </c>
      <c r="M45" s="4"/>
      <c r="N45" s="4">
        <f t="shared" si="7"/>
        <v>0.25815218036779136</v>
      </c>
      <c r="O45" s="4">
        <f t="shared" si="8"/>
        <v>178.46731915827496</v>
      </c>
      <c r="P45" s="4">
        <f t="shared" si="9"/>
        <v>0.8923365957913747</v>
      </c>
      <c r="Q45" s="4"/>
      <c r="R45" s="4">
        <f t="shared" si="10"/>
        <v>0.38722827055168707</v>
      </c>
      <c r="S45" s="4">
        <f t="shared" si="11"/>
        <v>5822.9547898160081</v>
      </c>
      <c r="T45" s="4">
        <f t="shared" si="12"/>
        <v>29.114773949080043</v>
      </c>
    </row>
    <row r="46" spans="2:20" ht="14.1" customHeight="1">
      <c r="B46">
        <f t="shared" si="0"/>
        <v>9</v>
      </c>
      <c r="C46">
        <f t="shared" si="15"/>
        <v>5</v>
      </c>
      <c r="D46" s="2">
        <f t="shared" si="2"/>
        <v>96.381800669702727</v>
      </c>
      <c r="E46" s="28">
        <f t="shared" si="16"/>
        <v>0.19640064726141082</v>
      </c>
      <c r="F46" s="4">
        <f t="shared" si="4"/>
        <v>61.579743753016729</v>
      </c>
      <c r="G46" s="4">
        <f t="shared" si="5"/>
        <v>0.30789871876508362</v>
      </c>
      <c r="H46" s="19"/>
      <c r="I46" s="19"/>
      <c r="J46" s="4">
        <f t="shared" si="13"/>
        <v>0.21822294140156756</v>
      </c>
      <c r="K46" s="4">
        <f t="shared" si="14"/>
        <v>151.29841950712822</v>
      </c>
      <c r="L46" s="4">
        <f t="shared" si="6"/>
        <v>0.75649209753564106</v>
      </c>
      <c r="M46" s="4"/>
      <c r="N46" s="4">
        <f t="shared" si="7"/>
        <v>0.26186752968188109</v>
      </c>
      <c r="O46" s="4">
        <f t="shared" si="8"/>
        <v>691.32601903269313</v>
      </c>
      <c r="P46" s="4">
        <f t="shared" si="9"/>
        <v>3.4566300951634656</v>
      </c>
      <c r="Q46" s="4"/>
      <c r="R46" s="4">
        <f t="shared" si="10"/>
        <v>0.39280129452282164</v>
      </c>
      <c r="S46" s="4">
        <f t="shared" si="11"/>
        <v>15037.524975952814</v>
      </c>
      <c r="T46" s="4">
        <f t="shared" si="12"/>
        <v>75.187624879764073</v>
      </c>
    </row>
    <row r="47" spans="2:20">
      <c r="B47">
        <f t="shared" si="0"/>
        <v>8</v>
      </c>
      <c r="C47">
        <f t="shared" si="15"/>
        <v>5</v>
      </c>
      <c r="D47" s="2">
        <f t="shared" si="2"/>
        <v>96.073672634465595</v>
      </c>
      <c r="E47" s="28">
        <f t="shared" si="16"/>
        <v>0.20194160974868441</v>
      </c>
      <c r="F47" s="4">
        <f t="shared" si="4"/>
        <v>313.54145015140199</v>
      </c>
      <c r="G47" s="4">
        <f t="shared" si="5"/>
        <v>1.5677072507570098</v>
      </c>
      <c r="H47" s="19"/>
      <c r="I47" s="19"/>
      <c r="J47" s="4">
        <f t="shared" si="13"/>
        <v>0.22437956638742712</v>
      </c>
      <c r="K47" s="4">
        <f t="shared" si="14"/>
        <v>693.3204113893471</v>
      </c>
      <c r="L47" s="4">
        <f t="shared" si="6"/>
        <v>3.4666020569467353</v>
      </c>
      <c r="M47" s="4"/>
      <c r="N47" s="4">
        <f t="shared" si="7"/>
        <v>0.26925547966491253</v>
      </c>
      <c r="O47" s="4">
        <f t="shared" si="8"/>
        <v>2639.9837348010342</v>
      </c>
      <c r="P47" s="4">
        <f t="shared" si="9"/>
        <v>13.19991867400517</v>
      </c>
      <c r="Q47" s="4"/>
      <c r="R47" s="4">
        <f t="shared" si="10"/>
        <v>0.40388321949736883</v>
      </c>
      <c r="S47" s="4">
        <f t="shared" si="11"/>
        <v>38282.778559119892</v>
      </c>
      <c r="T47" s="4">
        <f t="shared" si="12"/>
        <v>191.41389279559948</v>
      </c>
    </row>
    <row r="48" spans="2:20">
      <c r="B48">
        <f t="shared" si="0"/>
        <v>7</v>
      </c>
      <c r="C48">
        <f t="shared" si="15"/>
        <v>5</v>
      </c>
      <c r="D48" s="2">
        <f t="shared" si="2"/>
        <v>95.466113737870444</v>
      </c>
      <c r="E48" s="28">
        <f t="shared" si="16"/>
        <v>0.21222624816483052</v>
      </c>
      <c r="F48" s="4">
        <f t="shared" si="4"/>
        <v>1552.6342022409506</v>
      </c>
      <c r="G48" s="4">
        <f t="shared" si="5"/>
        <v>7.7631710112047534</v>
      </c>
      <c r="H48" s="19"/>
      <c r="I48" s="19"/>
      <c r="J48" s="4">
        <f t="shared" si="13"/>
        <v>0.23580694240536723</v>
      </c>
      <c r="K48" s="4">
        <f t="shared" si="14"/>
        <v>3089.9445192447638</v>
      </c>
      <c r="L48" s="4">
        <f t="shared" si="6"/>
        <v>15.449722596223818</v>
      </c>
      <c r="M48" s="4"/>
      <c r="N48" s="4">
        <f t="shared" si="7"/>
        <v>0.28296833088644069</v>
      </c>
      <c r="O48" s="4">
        <f t="shared" si="8"/>
        <v>9804.7539759877291</v>
      </c>
      <c r="P48" s="4">
        <f t="shared" si="9"/>
        <v>49.023769879938641</v>
      </c>
      <c r="Q48" s="4"/>
      <c r="R48" s="4">
        <f t="shared" si="10"/>
        <v>0.42445249632966103</v>
      </c>
      <c r="S48" s="4">
        <f t="shared" si="11"/>
        <v>94786.751989257362</v>
      </c>
      <c r="T48" s="4">
        <f t="shared" si="12"/>
        <v>473.93375994628678</v>
      </c>
    </row>
    <row r="49" spans="1:21">
      <c r="B49">
        <f t="shared" si="0"/>
        <v>6</v>
      </c>
      <c r="C49">
        <f t="shared" si="15"/>
        <v>5</v>
      </c>
      <c r="D49" s="2">
        <f t="shared" si="2"/>
        <v>94.353562868200754</v>
      </c>
      <c r="E49" s="28">
        <f t="shared" si="16"/>
        <v>0.22994835277369735</v>
      </c>
      <c r="F49" s="4">
        <f t="shared" si="4"/>
        <v>7315.9386064020728</v>
      </c>
      <c r="G49" s="4">
        <f t="shared" si="5"/>
        <v>36.579693032010361</v>
      </c>
      <c r="H49" s="19"/>
      <c r="I49" s="19"/>
      <c r="J49" s="4">
        <f t="shared" si="13"/>
        <v>0.25549816974855261</v>
      </c>
      <c r="K49" s="4">
        <f t="shared" si="14"/>
        <v>13103.704614145547</v>
      </c>
      <c r="L49" s="4">
        <f t="shared" si="6"/>
        <v>65.518523070727738</v>
      </c>
      <c r="M49" s="4"/>
      <c r="N49" s="4">
        <f t="shared" si="7"/>
        <v>0.30659780369826312</v>
      </c>
      <c r="O49" s="4">
        <f t="shared" si="8"/>
        <v>34649.651235786238</v>
      </c>
      <c r="P49" s="4">
        <f t="shared" si="9"/>
        <v>173.2482561789312</v>
      </c>
      <c r="Q49" s="4"/>
      <c r="R49" s="4">
        <f t="shared" si="10"/>
        <v>0.4598967055473947</v>
      </c>
      <c r="S49" s="4">
        <f t="shared" si="11"/>
        <v>223315.33636602527</v>
      </c>
      <c r="T49" s="4">
        <f t="shared" si="12"/>
        <v>1116.5766818301263</v>
      </c>
    </row>
    <row r="50" spans="1:21">
      <c r="B50">
        <f t="shared" si="0"/>
        <v>5</v>
      </c>
      <c r="C50">
        <f t="shared" si="15"/>
        <v>5</v>
      </c>
      <c r="D50" s="2">
        <f t="shared" si="2"/>
        <v>92.471337083015044</v>
      </c>
      <c r="E50" s="28">
        <f t="shared" si="16"/>
        <v>0.25954459860214207</v>
      </c>
      <c r="F50" s="4">
        <f t="shared" si="4"/>
        <v>31815.57301087528</v>
      </c>
      <c r="G50" s="4">
        <f t="shared" si="5"/>
        <v>159.07786505437639</v>
      </c>
      <c r="H50" s="19"/>
      <c r="I50" s="19"/>
      <c r="J50" s="4">
        <f t="shared" si="13"/>
        <v>0.28838288733571343</v>
      </c>
      <c r="K50" s="4">
        <f t="shared" si="14"/>
        <v>51286.882512863005</v>
      </c>
      <c r="L50" s="4">
        <f t="shared" si="6"/>
        <v>256.43441256431504</v>
      </c>
      <c r="M50" s="4"/>
      <c r="N50" s="4">
        <f t="shared" si="7"/>
        <v>0.3460594648028561</v>
      </c>
      <c r="O50" s="4">
        <f t="shared" si="8"/>
        <v>113013.37066943423</v>
      </c>
      <c r="P50" s="4">
        <f t="shared" si="9"/>
        <v>565.0668533471711</v>
      </c>
      <c r="Q50" s="4"/>
      <c r="R50" s="4">
        <f t="shared" si="10"/>
        <v>0.51908919720428415</v>
      </c>
      <c r="S50" s="4">
        <f t="shared" si="11"/>
        <v>485577.16041958355</v>
      </c>
      <c r="T50" s="4">
        <f t="shared" si="12"/>
        <v>2427.8858020979173</v>
      </c>
    </row>
    <row r="51" spans="1:21">
      <c r="B51">
        <f t="shared" si="0"/>
        <v>4</v>
      </c>
      <c r="C51">
        <f t="shared" si="15"/>
        <v>5</v>
      </c>
      <c r="D51" s="2">
        <f t="shared" si="2"/>
        <v>89.405418514504447</v>
      </c>
      <c r="E51" s="28">
        <f t="shared" si="16"/>
        <v>0.31681236809054991</v>
      </c>
      <c r="F51" s="4">
        <f t="shared" si="4"/>
        <v>122582.29676991128</v>
      </c>
      <c r="G51" s="4">
        <f t="shared" si="5"/>
        <v>612.91148384955636</v>
      </c>
      <c r="H51" s="19"/>
      <c r="I51" s="19"/>
      <c r="J51" s="4">
        <f t="shared" si="13"/>
        <v>0.35201374232283322</v>
      </c>
      <c r="K51" s="4">
        <f t="shared" si="14"/>
        <v>177843.01622987329</v>
      </c>
      <c r="L51" s="4">
        <f t="shared" si="6"/>
        <v>889.21508114936648</v>
      </c>
      <c r="M51" s="4"/>
      <c r="N51" s="4">
        <f t="shared" si="7"/>
        <v>0.4224164907873999</v>
      </c>
      <c r="O51" s="4">
        <f t="shared" si="8"/>
        <v>326572.11307257821</v>
      </c>
      <c r="P51" s="4">
        <f t="shared" si="9"/>
        <v>1632.8605653628913</v>
      </c>
      <c r="Q51" s="4"/>
      <c r="R51" s="4">
        <f t="shared" si="10"/>
        <v>0.63362473618109982</v>
      </c>
      <c r="S51" s="4">
        <f t="shared" si="11"/>
        <v>935440.69696462562</v>
      </c>
      <c r="T51" s="4">
        <f t="shared" si="12"/>
        <v>4677.2034848231278</v>
      </c>
    </row>
    <row r="52" spans="1:21">
      <c r="B52">
        <f t="shared" si="0"/>
        <v>3</v>
      </c>
      <c r="C52">
        <f t="shared" si="15"/>
        <v>5</v>
      </c>
      <c r="D52" s="2">
        <f t="shared" si="2"/>
        <v>83.844861605297808</v>
      </c>
      <c r="E52" s="28">
        <f t="shared" si="16"/>
        <v>0.89307545389116427</v>
      </c>
      <c r="F52" s="4">
        <f>E52*F53</f>
        <v>386923.9623084265</v>
      </c>
      <c r="G52" s="4">
        <f t="shared" si="5"/>
        <v>1934.6198115421323</v>
      </c>
      <c r="H52" s="19"/>
      <c r="I52" s="19"/>
      <c r="J52" s="4">
        <f t="shared" si="13"/>
        <v>0.99230605987907139</v>
      </c>
      <c r="K52" s="4">
        <f>J52*K53</f>
        <v>505216.11757637787</v>
      </c>
      <c r="L52" s="4">
        <f t="shared" si="6"/>
        <v>2526.0805878818892</v>
      </c>
      <c r="M52" s="4"/>
      <c r="N52" s="4">
        <f t="shared" si="7"/>
        <v>1.1907672718548856</v>
      </c>
      <c r="O52" s="4">
        <f t="shared" si="8"/>
        <v>773104.55485257157</v>
      </c>
      <c r="P52" s="4">
        <f t="shared" si="9"/>
        <v>3865.5227742628576</v>
      </c>
      <c r="Q52" s="4"/>
      <c r="R52" s="4">
        <f t="shared" si="10"/>
        <v>1.7861509077823285</v>
      </c>
      <c r="S52" s="4">
        <f t="shared" si="11"/>
        <v>1476332.3518626995</v>
      </c>
      <c r="T52" s="4">
        <f t="shared" si="12"/>
        <v>7381.6617593134979</v>
      </c>
    </row>
    <row r="53" spans="1:21">
      <c r="B53">
        <f>B54+1</f>
        <v>2</v>
      </c>
      <c r="C53" s="6">
        <v>5</v>
      </c>
      <c r="D53" s="2">
        <f>$D$69*POWER(D54,$C$69)+$D$70*POWER(D54,$C$70)+$D$71*POWER(D54,$C$71)+$D$72*POWER(D54,$C$72)+$D$73*POWER(D54,$C$73)+$D$74*POWER(D54,$C$74)+$D$75*POWER(D54,$C$75)</f>
        <v>58.035027360522328</v>
      </c>
      <c r="E53" s="28">
        <f t="shared" si="16"/>
        <v>12.48555921634216</v>
      </c>
      <c r="F53" s="4">
        <f>E53*F54</f>
        <v>433248.90480707295</v>
      </c>
      <c r="G53" s="4">
        <f t="shared" si="5"/>
        <v>2166.244524035365</v>
      </c>
      <c r="H53" s="19"/>
      <c r="I53" s="19"/>
      <c r="J53" s="4">
        <f t="shared" si="13"/>
        <v>13.872843573713512</v>
      </c>
      <c r="K53" s="4">
        <f>J53*K54</f>
        <v>509133.35915528587</v>
      </c>
      <c r="L53" s="4">
        <f t="shared" si="6"/>
        <v>2545.6667957764298</v>
      </c>
      <c r="M53" s="4"/>
      <c r="N53" s="4">
        <f>E53/$N$2</f>
        <v>16.647412288456213</v>
      </c>
      <c r="O53" s="4">
        <f>N53*O54</f>
        <v>649249.07924979227</v>
      </c>
      <c r="P53" s="4">
        <f t="shared" si="9"/>
        <v>3246.2453962489612</v>
      </c>
      <c r="Q53" s="4"/>
      <c r="R53" s="4">
        <f>E53/$R$2</f>
        <v>24.971118432684321</v>
      </c>
      <c r="S53" s="4">
        <f>R53*S54</f>
        <v>826544.020121851</v>
      </c>
      <c r="T53" s="4">
        <f t="shared" si="12"/>
        <v>4132.7201006092546</v>
      </c>
    </row>
    <row r="54" spans="1:21">
      <c r="B54">
        <v>1</v>
      </c>
      <c r="C54">
        <f t="shared" si="15"/>
        <v>5</v>
      </c>
      <c r="D54" s="2">
        <f>$D$69*POWER(D59,$C$69)+$D$70*POWER(D59,$C$70)+$D$71*POWER(D59,$C$71)+$D$72*POWER(D59,$C$72)+$D$73*POWER(D59,$C$73)+$D$74*POWER(D59,$C$74)+$D$75*POWER(D59,$C$75)</f>
        <v>11.31756850996431</v>
      </c>
      <c r="E54" s="28">
        <f>POWER(10,$F$69*POWER(D59,$C$69)+$F$70*POWER(D59,$C$70)+$F$71*POWER(D59,$C$71)+$F$72*POWER(D59,$C$72)+$F$73*POWER(D59,$C$73)+$F$74*POWER(D59,$C$74)+$F$75*POWER(D59,$C$75))</f>
        <v>34.784219520571575</v>
      </c>
      <c r="F54" s="32">
        <v>34700</v>
      </c>
      <c r="G54" s="4">
        <f>F54*C54/1000</f>
        <v>173.5</v>
      </c>
      <c r="H54" s="19"/>
      <c r="I54" s="19"/>
      <c r="J54" s="4">
        <f t="shared" si="13"/>
        <v>38.64913280063508</v>
      </c>
      <c r="K54" s="32">
        <v>36700</v>
      </c>
      <c r="L54" s="4">
        <f>K54*C54/1000</f>
        <v>183.5</v>
      </c>
      <c r="M54" s="4"/>
      <c r="N54" s="4">
        <f>E54/$N$2</f>
        <v>46.378959360762103</v>
      </c>
      <c r="O54" s="32">
        <v>39000</v>
      </c>
      <c r="P54" s="4">
        <f t="shared" si="9"/>
        <v>195</v>
      </c>
      <c r="Q54" s="4"/>
      <c r="R54" s="4">
        <f>E54/$R$2</f>
        <v>69.568439041143151</v>
      </c>
      <c r="S54" s="32">
        <v>33100</v>
      </c>
      <c r="T54" s="4">
        <f t="shared" si="12"/>
        <v>165.5</v>
      </c>
    </row>
    <row r="55" spans="1:21" ht="33.75" customHeight="1">
      <c r="B55" s="25" t="s">
        <v>7</v>
      </c>
      <c r="C55" s="9" t="s">
        <v>16</v>
      </c>
      <c r="D55" s="21" t="s">
        <v>18</v>
      </c>
      <c r="E55" s="9" t="s">
        <v>13</v>
      </c>
      <c r="F55" s="9" t="s">
        <v>43</v>
      </c>
      <c r="G55" s="9" t="s">
        <v>41</v>
      </c>
      <c r="J55" s="9" t="s">
        <v>27</v>
      </c>
      <c r="K55" s="9" t="s">
        <v>43</v>
      </c>
      <c r="L55" s="9" t="s">
        <v>41</v>
      </c>
      <c r="M55" s="9"/>
      <c r="N55" s="9" t="s">
        <v>27</v>
      </c>
      <c r="O55" s="9" t="s">
        <v>43</v>
      </c>
      <c r="P55" s="9" t="s">
        <v>42</v>
      </c>
      <c r="Q55" s="9"/>
      <c r="R55" s="9" t="s">
        <v>27</v>
      </c>
      <c r="S55" s="9" t="s">
        <v>43</v>
      </c>
      <c r="T55" s="9" t="s">
        <v>41</v>
      </c>
    </row>
    <row r="56" spans="1:21">
      <c r="C56" s="13">
        <f>C2</f>
        <v>250</v>
      </c>
      <c r="D56" s="2"/>
      <c r="F56" s="17" t="s">
        <v>30</v>
      </c>
      <c r="G56" s="13">
        <f>G2</f>
        <v>5092.6459469169131</v>
      </c>
      <c r="J56" s="17">
        <v>0.9</v>
      </c>
      <c r="K56" s="18" t="str">
        <f>CONCATENATE("ФЧ=",ROUND(J56/(1-J56),1))</f>
        <v>ФЧ=9</v>
      </c>
      <c r="L56" s="15">
        <f>L2</f>
        <v>6486.2951300564127</v>
      </c>
      <c r="M56" s="22"/>
      <c r="N56" s="17">
        <v>0.75</v>
      </c>
      <c r="O56" s="18" t="str">
        <f>CONCATENATE("ФЧ=",ROUND(N56/(1-N56),1))</f>
        <v>ФЧ=3</v>
      </c>
      <c r="P56" s="15">
        <f>P2</f>
        <v>9744.8237470938147</v>
      </c>
      <c r="Q56" s="22"/>
      <c r="R56" s="17">
        <f>R2</f>
        <v>0.5</v>
      </c>
      <c r="S56" s="18" t="str">
        <f>S2</f>
        <v>ФЧ=1</v>
      </c>
      <c r="T56" s="15">
        <f>T2</f>
        <v>20689.345187332437</v>
      </c>
    </row>
    <row r="57" spans="1:21">
      <c r="A57" s="24"/>
      <c r="B57" s="24"/>
      <c r="C57" s="30"/>
      <c r="D57" s="29"/>
      <c r="E57" s="24"/>
      <c r="F57" s="20"/>
      <c r="G57" s="30"/>
      <c r="H57" s="24"/>
      <c r="I57" s="24"/>
      <c r="J57" s="20"/>
      <c r="K57" s="20"/>
      <c r="L57" s="22"/>
      <c r="M57" s="22"/>
      <c r="N57" s="20"/>
      <c r="O57" s="20"/>
      <c r="P57" s="22"/>
      <c r="Q57" s="22"/>
      <c r="R57" s="20"/>
      <c r="S57" s="20"/>
      <c r="T57" s="22"/>
      <c r="U57" s="24"/>
    </row>
    <row r="58" spans="1:21">
      <c r="B58" t="s">
        <v>25</v>
      </c>
      <c r="C58" s="6">
        <v>5</v>
      </c>
      <c r="D58" s="2"/>
      <c r="E58" s="3"/>
      <c r="F58" s="1"/>
      <c r="J58" s="33" t="s">
        <v>46</v>
      </c>
      <c r="K58" s="34">
        <f>4635/(J56/(1-J56))</f>
        <v>514.99999999999989</v>
      </c>
      <c r="N58" s="33" t="s">
        <v>46</v>
      </c>
      <c r="O58" s="34">
        <f>4635/(N56/(1-N56))</f>
        <v>1545</v>
      </c>
      <c r="R58" s="33" t="s">
        <v>46</v>
      </c>
      <c r="S58" s="34">
        <f>4635/(R56/(1-R56))</f>
        <v>4635</v>
      </c>
    </row>
    <row r="59" spans="1:21">
      <c r="B59" t="s">
        <v>33</v>
      </c>
      <c r="C59" s="5">
        <v>30</v>
      </c>
      <c r="D59" s="5">
        <v>1</v>
      </c>
      <c r="E59" t="s">
        <v>34</v>
      </c>
    </row>
    <row r="60" spans="1:21">
      <c r="C60" s="11">
        <f>C59*D59/100</f>
        <v>0.3</v>
      </c>
      <c r="D60" t="s">
        <v>23</v>
      </c>
      <c r="G60" t="s">
        <v>47</v>
      </c>
    </row>
    <row r="61" spans="1:21">
      <c r="B61" t="s">
        <v>28</v>
      </c>
      <c r="C61" s="5">
        <v>350</v>
      </c>
      <c r="D61" t="s">
        <v>22</v>
      </c>
    </row>
    <row r="62" spans="1:21">
      <c r="C62" s="11">
        <f>C63*C59</f>
        <v>35000</v>
      </c>
      <c r="D62" t="s">
        <v>20</v>
      </c>
      <c r="F62" s="41" t="s">
        <v>53</v>
      </c>
      <c r="G62" s="50">
        <f>C62-G56</f>
        <v>29907.354053083087</v>
      </c>
      <c r="L62" s="50">
        <f>C62-L56</f>
        <v>28513.704869943587</v>
      </c>
      <c r="P62" s="50">
        <f>C62-P56</f>
        <v>25255.176252906185</v>
      </c>
      <c r="T62" s="50">
        <f>C62-T56</f>
        <v>14310.654812667563</v>
      </c>
    </row>
    <row r="63" spans="1:21">
      <c r="B63" s="12"/>
      <c r="C63" s="14">
        <f>C61*100/C59/D59</f>
        <v>1166.6666666666667</v>
      </c>
      <c r="D63" t="s">
        <v>19</v>
      </c>
      <c r="F63" s="41" t="s">
        <v>52</v>
      </c>
      <c r="G63" s="42">
        <f>G62/$C$59</f>
        <v>996.91180176943624</v>
      </c>
      <c r="L63" s="42">
        <f>L62/$C$59</f>
        <v>950.45682899811959</v>
      </c>
      <c r="P63" s="42">
        <f>P62/$C$59</f>
        <v>841.83920843020621</v>
      </c>
      <c r="T63" s="42">
        <f>T62/$C$59</f>
        <v>477.02182708891877</v>
      </c>
    </row>
    <row r="64" spans="1:21">
      <c r="C64" s="23"/>
      <c r="G64" s="43">
        <f>G63/$C$63</f>
        <v>0.85449583008808816</v>
      </c>
      <c r="L64" s="43">
        <f>L63/$C$63</f>
        <v>0.81467728199838818</v>
      </c>
      <c r="M64" s="23"/>
      <c r="N64" s="24"/>
      <c r="O64" s="24"/>
      <c r="P64" s="43">
        <f>P63/$C$63</f>
        <v>0.72157646436874812</v>
      </c>
      <c r="Q64" s="23"/>
      <c r="R64" s="24"/>
      <c r="S64" s="24"/>
      <c r="T64" s="43">
        <f>T63/$C$63</f>
        <v>0.40887585179050179</v>
      </c>
    </row>
    <row r="65" spans="2:24">
      <c r="B65" t="s">
        <v>29</v>
      </c>
      <c r="C65" s="14">
        <f>1000*G2/C2</f>
        <v>20370.583787667652</v>
      </c>
      <c r="D65" t="s">
        <v>19</v>
      </c>
      <c r="F65" t="s">
        <v>54</v>
      </c>
      <c r="G65" s="51">
        <f>G63*E54</f>
        <v>34676.798955396604</v>
      </c>
      <c r="L65" s="51">
        <f>L63*J54</f>
        <v>36734.33220521883</v>
      </c>
      <c r="P65" s="51">
        <f>P63*N54</f>
        <v>39043.626436080674</v>
      </c>
      <c r="T65" s="51">
        <f>T63*R54</f>
        <v>33185.663899130173</v>
      </c>
    </row>
    <row r="66" spans="2:24" ht="15" customHeight="1">
      <c r="D66" s="47" t="s">
        <v>9</v>
      </c>
      <c r="E66" s="4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T66" s="7"/>
    </row>
    <row r="67" spans="2:24">
      <c r="C67" s="7" t="s">
        <v>31</v>
      </c>
      <c r="D67" s="7" t="s">
        <v>10</v>
      </c>
      <c r="E67" s="7" t="s">
        <v>11</v>
      </c>
      <c r="F67" s="7" t="s">
        <v>44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T67" s="7"/>
    </row>
    <row r="68" spans="2:24" ht="15.75" customHeight="1">
      <c r="C68" s="7"/>
      <c r="D68" s="7" t="s">
        <v>8</v>
      </c>
      <c r="E68" s="9" t="s">
        <v>12</v>
      </c>
      <c r="F68" s="49" t="s">
        <v>40</v>
      </c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</row>
    <row r="69" spans="2:24">
      <c r="C69">
        <v>6</v>
      </c>
      <c r="D69" s="8">
        <v>-3.5371908000000001E-9</v>
      </c>
      <c r="E69" s="8">
        <v>5.3815247999999997E-9</v>
      </c>
      <c r="F69" s="8">
        <v>-2.8878870999999999E-11</v>
      </c>
    </row>
    <row r="70" spans="2:24">
      <c r="C70">
        <v>5</v>
      </c>
      <c r="D70" s="8">
        <v>1.2218315E-6</v>
      </c>
      <c r="E70" s="8">
        <v>-1.7522503000000001E-6</v>
      </c>
      <c r="F70" s="8">
        <v>7.6373788999999992E-9</v>
      </c>
    </row>
    <row r="71" spans="2:24">
      <c r="C71">
        <v>4</v>
      </c>
      <c r="D71" s="8">
        <v>-1.6661232999999999E-4</v>
      </c>
      <c r="E71" s="8">
        <v>2.2337449999999999E-4</v>
      </c>
      <c r="F71" s="8">
        <v>-7.1778811E-7</v>
      </c>
    </row>
    <row r="72" spans="2:24">
      <c r="C72">
        <v>3</v>
      </c>
      <c r="D72" s="8">
        <v>1.1480294E-2</v>
      </c>
      <c r="E72" s="8">
        <v>-1.424366E-2</v>
      </c>
      <c r="F72" s="8">
        <v>2.5162324E-5</v>
      </c>
    </row>
    <row r="73" spans="2:24">
      <c r="C73">
        <v>2</v>
      </c>
      <c r="D73" s="8">
        <v>-0.42447989000000003</v>
      </c>
      <c r="E73" s="8">
        <v>0.49310962000000003</v>
      </c>
      <c r="F73" s="8">
        <v>1.0512107E-4</v>
      </c>
    </row>
    <row r="74" spans="2:24">
      <c r="C74">
        <v>1</v>
      </c>
      <c r="D74" s="8">
        <v>8.3882752000000007</v>
      </c>
      <c r="E74" s="8">
        <v>-9.9943798000000008</v>
      </c>
      <c r="F74" s="8">
        <v>-4.7287709999999997E-2</v>
      </c>
    </row>
    <row r="75" spans="2:24">
      <c r="C75">
        <v>0</v>
      </c>
      <c r="D75" s="8">
        <v>3.3424583000000001</v>
      </c>
      <c r="E75" s="8">
        <v>120.43022999999999</v>
      </c>
      <c r="F75" s="8">
        <v>1.5885404000000001</v>
      </c>
    </row>
  </sheetData>
  <mergeCells count="2">
    <mergeCell ref="D66:E66"/>
    <mergeCell ref="F68:X6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ИМЭЭ</vt:lpstr>
      <vt:lpstr>ИМЭЭ+УС</vt:lpstr>
      <vt:lpstr>ИА</vt:lpstr>
      <vt:lpstr>ИА+УС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</dc:creator>
  <cp:lastModifiedBy>dee</cp:lastModifiedBy>
  <dcterms:created xsi:type="dcterms:W3CDTF">2025-09-18T07:23:35Z</dcterms:created>
  <dcterms:modified xsi:type="dcterms:W3CDTF">2026-01-30T14:59:33Z</dcterms:modified>
</cp:coreProperties>
</file>