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имер\YandexDisk\Спиртное\"/>
    </mc:Choice>
  </mc:AlternateContent>
  <bookViews>
    <workbookView xWindow="27090" yWindow="0" windowWidth="19440" windowHeight="12915" activeTab="3"/>
  </bookViews>
  <sheets>
    <sheet name="Лист1" sheetId="1" r:id="rId1"/>
    <sheet name="Диаграмма1" sheetId="2" r:id="rId2"/>
    <sheet name="отгонная часть" sheetId="3" r:id="rId3"/>
    <sheet name="концентрационная часть" sheetId="4" r:id="rId4"/>
  </sheets>
  <calcPr calcId="162913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7" i="1"/>
  <c r="S117" i="1" l="1"/>
  <c r="T112" i="1"/>
  <c r="S112" i="1" l="1"/>
  <c r="L112" i="1" l="1"/>
  <c r="H113" i="1"/>
  <c r="L111" i="1"/>
  <c r="M111" i="1"/>
  <c r="H112" i="1"/>
  <c r="M109" i="1"/>
  <c r="L19" i="1"/>
  <c r="L7" i="1"/>
  <c r="M112" i="1" l="1"/>
  <c r="L6" i="1"/>
  <c r="M6" i="1"/>
  <c r="T12" i="1"/>
  <c r="M11" i="1"/>
  <c r="T11" i="1"/>
  <c r="AF23" i="1"/>
  <c r="AE10" i="1"/>
  <c r="AE6" i="1"/>
  <c r="AE7" i="1"/>
  <c r="AE8" i="1"/>
  <c r="AE9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C113" i="1"/>
  <c r="AB113" i="1"/>
  <c r="AF113" i="1"/>
  <c r="AF79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6" i="1"/>
  <c r="Y7" i="1"/>
  <c r="Z7" i="1" s="1"/>
  <c r="AA7" i="1" s="1"/>
  <c r="AB7" i="1" s="1"/>
  <c r="AC7" i="1" s="1"/>
  <c r="Y8" i="1"/>
  <c r="Z8" i="1"/>
  <c r="AA8" i="1" s="1"/>
  <c r="AB8" i="1" s="1"/>
  <c r="AC8" i="1" s="1"/>
  <c r="Y9" i="1"/>
  <c r="Z9" i="1" s="1"/>
  <c r="AA9" i="1" s="1"/>
  <c r="AB9" i="1" s="1"/>
  <c r="AC9" i="1" s="1"/>
  <c r="Y10" i="1"/>
  <c r="Z10" i="1"/>
  <c r="AA10" i="1" s="1"/>
  <c r="AB10" i="1" s="1"/>
  <c r="AC10" i="1" s="1"/>
  <c r="Y11" i="1"/>
  <c r="Z11" i="1" s="1"/>
  <c r="AA11" i="1" s="1"/>
  <c r="AB11" i="1" s="1"/>
  <c r="AC11" i="1" s="1"/>
  <c r="Y12" i="1"/>
  <c r="Z12" i="1"/>
  <c r="AA12" i="1" s="1"/>
  <c r="AB12" i="1" s="1"/>
  <c r="AC12" i="1" s="1"/>
  <c r="Y13" i="1"/>
  <c r="Z13" i="1" s="1"/>
  <c r="AA13" i="1" s="1"/>
  <c r="AB13" i="1" s="1"/>
  <c r="AC13" i="1" s="1"/>
  <c r="Y14" i="1"/>
  <c r="Z14" i="1"/>
  <c r="AA14" i="1" s="1"/>
  <c r="AB14" i="1" s="1"/>
  <c r="AC14" i="1" s="1"/>
  <c r="Y15" i="1"/>
  <c r="Z15" i="1" s="1"/>
  <c r="AA15" i="1" s="1"/>
  <c r="AB15" i="1" s="1"/>
  <c r="AC15" i="1" s="1"/>
  <c r="Y16" i="1"/>
  <c r="Z16" i="1"/>
  <c r="AA16" i="1" s="1"/>
  <c r="AB16" i="1" s="1"/>
  <c r="AC16" i="1" s="1"/>
  <c r="Y17" i="1"/>
  <c r="Z17" i="1" s="1"/>
  <c r="AA17" i="1" s="1"/>
  <c r="AB17" i="1" s="1"/>
  <c r="AC17" i="1" s="1"/>
  <c r="Y18" i="1"/>
  <c r="Z18" i="1"/>
  <c r="AA18" i="1" s="1"/>
  <c r="AB18" i="1" s="1"/>
  <c r="AC18" i="1" s="1"/>
  <c r="Y19" i="1"/>
  <c r="Z19" i="1" s="1"/>
  <c r="AA19" i="1" s="1"/>
  <c r="AB19" i="1" s="1"/>
  <c r="AC19" i="1" s="1"/>
  <c r="Y20" i="1"/>
  <c r="Z20" i="1"/>
  <c r="AA20" i="1" s="1"/>
  <c r="AB20" i="1" s="1"/>
  <c r="AC20" i="1" s="1"/>
  <c r="Y21" i="1"/>
  <c r="Z21" i="1" s="1"/>
  <c r="AA21" i="1" s="1"/>
  <c r="AB21" i="1" s="1"/>
  <c r="AC21" i="1" s="1"/>
  <c r="Y22" i="1"/>
  <c r="Z22" i="1" s="1"/>
  <c r="AA22" i="1" s="1"/>
  <c r="AB22" i="1" s="1"/>
  <c r="AC22" i="1" s="1"/>
  <c r="Y23" i="1"/>
  <c r="Z23" i="1" s="1"/>
  <c r="AA23" i="1" s="1"/>
  <c r="AB23" i="1" s="1"/>
  <c r="AC23" i="1" s="1"/>
  <c r="Y24" i="1"/>
  <c r="Z24" i="1" s="1"/>
  <c r="AA24" i="1" s="1"/>
  <c r="AB24" i="1" s="1"/>
  <c r="AC24" i="1" s="1"/>
  <c r="Y25" i="1"/>
  <c r="Z25" i="1" s="1"/>
  <c r="AA25" i="1" s="1"/>
  <c r="AB25" i="1" s="1"/>
  <c r="AC25" i="1" s="1"/>
  <c r="Y26" i="1"/>
  <c r="Z26" i="1" s="1"/>
  <c r="AA26" i="1" s="1"/>
  <c r="AB26" i="1" s="1"/>
  <c r="AC26" i="1" s="1"/>
  <c r="Y27" i="1"/>
  <c r="Z27" i="1" s="1"/>
  <c r="AA27" i="1" s="1"/>
  <c r="AB27" i="1" s="1"/>
  <c r="AC27" i="1" s="1"/>
  <c r="Y28" i="1"/>
  <c r="Z28" i="1" s="1"/>
  <c r="AA28" i="1" s="1"/>
  <c r="AB28" i="1" s="1"/>
  <c r="AC28" i="1" s="1"/>
  <c r="Y29" i="1"/>
  <c r="Z29" i="1"/>
  <c r="AA29" i="1" s="1"/>
  <c r="AB29" i="1" s="1"/>
  <c r="AC29" i="1" s="1"/>
  <c r="Y30" i="1"/>
  <c r="Z30" i="1" s="1"/>
  <c r="AA30" i="1" s="1"/>
  <c r="AB30" i="1" s="1"/>
  <c r="AC30" i="1" s="1"/>
  <c r="Y31" i="1"/>
  <c r="Z31" i="1"/>
  <c r="AA31" i="1" s="1"/>
  <c r="AB31" i="1" s="1"/>
  <c r="AC31" i="1" s="1"/>
  <c r="Y32" i="1"/>
  <c r="Z32" i="1" s="1"/>
  <c r="AA32" i="1" s="1"/>
  <c r="AB32" i="1" s="1"/>
  <c r="AC32" i="1" s="1"/>
  <c r="Y33" i="1"/>
  <c r="Z33" i="1"/>
  <c r="AA33" i="1" s="1"/>
  <c r="AB33" i="1" s="1"/>
  <c r="AC33" i="1" s="1"/>
  <c r="Y34" i="1"/>
  <c r="Z34" i="1" s="1"/>
  <c r="AA34" i="1" s="1"/>
  <c r="AB34" i="1" s="1"/>
  <c r="AC34" i="1" s="1"/>
  <c r="Y35" i="1"/>
  <c r="Z35" i="1"/>
  <c r="AA35" i="1" s="1"/>
  <c r="AB35" i="1" s="1"/>
  <c r="AC35" i="1" s="1"/>
  <c r="Y36" i="1"/>
  <c r="Z36" i="1" s="1"/>
  <c r="AA36" i="1" s="1"/>
  <c r="AB36" i="1" s="1"/>
  <c r="AC36" i="1" s="1"/>
  <c r="Y37" i="1"/>
  <c r="Z37" i="1"/>
  <c r="AA37" i="1" s="1"/>
  <c r="AB37" i="1" s="1"/>
  <c r="AC37" i="1" s="1"/>
  <c r="Y38" i="1"/>
  <c r="Z38" i="1" s="1"/>
  <c r="AA38" i="1" s="1"/>
  <c r="AB38" i="1" s="1"/>
  <c r="AC38" i="1" s="1"/>
  <c r="Y39" i="1"/>
  <c r="Z39" i="1"/>
  <c r="AA39" i="1" s="1"/>
  <c r="AB39" i="1" s="1"/>
  <c r="AC39" i="1" s="1"/>
  <c r="Y40" i="1"/>
  <c r="Z40" i="1" s="1"/>
  <c r="AA40" i="1" s="1"/>
  <c r="AB40" i="1" s="1"/>
  <c r="AC40" i="1" s="1"/>
  <c r="Y41" i="1"/>
  <c r="Z41" i="1"/>
  <c r="AA41" i="1" s="1"/>
  <c r="AB41" i="1" s="1"/>
  <c r="AC41" i="1" s="1"/>
  <c r="Y42" i="1"/>
  <c r="Z42" i="1" s="1"/>
  <c r="AA42" i="1" s="1"/>
  <c r="AB42" i="1" s="1"/>
  <c r="AC42" i="1" s="1"/>
  <c r="Y43" i="1"/>
  <c r="Z43" i="1"/>
  <c r="AA43" i="1" s="1"/>
  <c r="AB43" i="1" s="1"/>
  <c r="AC43" i="1" s="1"/>
  <c r="Y44" i="1"/>
  <c r="Z44" i="1" s="1"/>
  <c r="AA44" i="1" s="1"/>
  <c r="AB44" i="1" s="1"/>
  <c r="AC44" i="1" s="1"/>
  <c r="Y45" i="1"/>
  <c r="Z45" i="1"/>
  <c r="AA45" i="1" s="1"/>
  <c r="AB45" i="1" s="1"/>
  <c r="AC45" i="1" s="1"/>
  <c r="Y46" i="1"/>
  <c r="Z46" i="1" s="1"/>
  <c r="AA46" i="1" s="1"/>
  <c r="AB46" i="1" s="1"/>
  <c r="AC46" i="1" s="1"/>
  <c r="Y47" i="1"/>
  <c r="Z47" i="1"/>
  <c r="AA47" i="1" s="1"/>
  <c r="AB47" i="1" s="1"/>
  <c r="AC47" i="1" s="1"/>
  <c r="Y48" i="1"/>
  <c r="Z48" i="1" s="1"/>
  <c r="AA48" i="1" s="1"/>
  <c r="AB48" i="1" s="1"/>
  <c r="AC48" i="1" s="1"/>
  <c r="Y49" i="1"/>
  <c r="Z49" i="1"/>
  <c r="AA49" i="1" s="1"/>
  <c r="AB49" i="1" s="1"/>
  <c r="AC49" i="1" s="1"/>
  <c r="Y50" i="1"/>
  <c r="Z50" i="1" s="1"/>
  <c r="AA50" i="1" s="1"/>
  <c r="AB50" i="1" s="1"/>
  <c r="AC50" i="1" s="1"/>
  <c r="Y51" i="1"/>
  <c r="Z51" i="1"/>
  <c r="AA51" i="1" s="1"/>
  <c r="AB51" i="1" s="1"/>
  <c r="AC51" i="1" s="1"/>
  <c r="Y52" i="1"/>
  <c r="Z52" i="1" s="1"/>
  <c r="AA52" i="1" s="1"/>
  <c r="AB52" i="1" s="1"/>
  <c r="AC52" i="1" s="1"/>
  <c r="Y53" i="1"/>
  <c r="Z53" i="1" s="1"/>
  <c r="AA53" i="1" s="1"/>
  <c r="AB53" i="1" s="1"/>
  <c r="AC53" i="1" s="1"/>
  <c r="Y54" i="1"/>
  <c r="Z54" i="1" s="1"/>
  <c r="AA54" i="1" s="1"/>
  <c r="AB54" i="1" s="1"/>
  <c r="AC54" i="1" s="1"/>
  <c r="Y55" i="1"/>
  <c r="Z55" i="1"/>
  <c r="AA55" i="1" s="1"/>
  <c r="AB55" i="1" s="1"/>
  <c r="AC55" i="1" s="1"/>
  <c r="Y56" i="1"/>
  <c r="Z56" i="1" s="1"/>
  <c r="AA56" i="1" s="1"/>
  <c r="AB56" i="1" s="1"/>
  <c r="AC56" i="1" s="1"/>
  <c r="Y57" i="1"/>
  <c r="Z57" i="1"/>
  <c r="AA57" i="1" s="1"/>
  <c r="AB57" i="1" s="1"/>
  <c r="AC57" i="1" s="1"/>
  <c r="Y58" i="1"/>
  <c r="Z58" i="1" s="1"/>
  <c r="AA58" i="1" s="1"/>
  <c r="AB58" i="1" s="1"/>
  <c r="AC58" i="1" s="1"/>
  <c r="Y59" i="1"/>
  <c r="Z59" i="1"/>
  <c r="AA59" i="1" s="1"/>
  <c r="AB59" i="1" s="1"/>
  <c r="AC59" i="1" s="1"/>
  <c r="Y60" i="1"/>
  <c r="Z60" i="1" s="1"/>
  <c r="AA60" i="1" s="1"/>
  <c r="AB60" i="1" s="1"/>
  <c r="AC60" i="1" s="1"/>
  <c r="Y61" i="1"/>
  <c r="Z61" i="1"/>
  <c r="AA61" i="1" s="1"/>
  <c r="AB61" i="1" s="1"/>
  <c r="AC61" i="1" s="1"/>
  <c r="Y62" i="1"/>
  <c r="Z62" i="1" s="1"/>
  <c r="AA62" i="1" s="1"/>
  <c r="AB62" i="1" s="1"/>
  <c r="AC62" i="1" s="1"/>
  <c r="Y63" i="1"/>
  <c r="Z63" i="1"/>
  <c r="AA63" i="1" s="1"/>
  <c r="AB63" i="1" s="1"/>
  <c r="AC63" i="1" s="1"/>
  <c r="Y64" i="1"/>
  <c r="Z64" i="1" s="1"/>
  <c r="AA64" i="1" s="1"/>
  <c r="AB64" i="1" s="1"/>
  <c r="AC64" i="1" s="1"/>
  <c r="Y65" i="1"/>
  <c r="Z65" i="1"/>
  <c r="AA65" i="1" s="1"/>
  <c r="AB65" i="1" s="1"/>
  <c r="AC65" i="1" s="1"/>
  <c r="Y66" i="1"/>
  <c r="Z66" i="1" s="1"/>
  <c r="AA66" i="1" s="1"/>
  <c r="AB66" i="1" s="1"/>
  <c r="AC66" i="1" s="1"/>
  <c r="Y67" i="1"/>
  <c r="Z67" i="1"/>
  <c r="AA67" i="1" s="1"/>
  <c r="AB67" i="1" s="1"/>
  <c r="AC67" i="1" s="1"/>
  <c r="Y68" i="1"/>
  <c r="Z68" i="1" s="1"/>
  <c r="AA68" i="1" s="1"/>
  <c r="AB68" i="1" s="1"/>
  <c r="AC68" i="1" s="1"/>
  <c r="Y69" i="1"/>
  <c r="Z69" i="1"/>
  <c r="AA69" i="1" s="1"/>
  <c r="AB69" i="1" s="1"/>
  <c r="AC69" i="1" s="1"/>
  <c r="Y70" i="1"/>
  <c r="Z70" i="1" s="1"/>
  <c r="AA70" i="1" s="1"/>
  <c r="AB70" i="1" s="1"/>
  <c r="AC70" i="1" s="1"/>
  <c r="Y71" i="1"/>
  <c r="Z71" i="1"/>
  <c r="AA71" i="1" s="1"/>
  <c r="AB71" i="1" s="1"/>
  <c r="AC71" i="1" s="1"/>
  <c r="Y72" i="1"/>
  <c r="Z72" i="1" s="1"/>
  <c r="AA72" i="1" s="1"/>
  <c r="AB72" i="1" s="1"/>
  <c r="AC72" i="1" s="1"/>
  <c r="Y73" i="1"/>
  <c r="Z73" i="1"/>
  <c r="AA73" i="1" s="1"/>
  <c r="AB73" i="1" s="1"/>
  <c r="AC73" i="1" s="1"/>
  <c r="Y74" i="1"/>
  <c r="Z74" i="1" s="1"/>
  <c r="AA74" i="1" s="1"/>
  <c r="AB74" i="1" s="1"/>
  <c r="AC74" i="1" s="1"/>
  <c r="Y75" i="1"/>
  <c r="Z75" i="1"/>
  <c r="AA75" i="1" s="1"/>
  <c r="AB75" i="1" s="1"/>
  <c r="AC75" i="1" s="1"/>
  <c r="Y76" i="1"/>
  <c r="Z76" i="1" s="1"/>
  <c r="AA76" i="1" s="1"/>
  <c r="AB76" i="1" s="1"/>
  <c r="AC76" i="1" s="1"/>
  <c r="Y77" i="1"/>
  <c r="Z77" i="1"/>
  <c r="AA77" i="1" s="1"/>
  <c r="AB77" i="1" s="1"/>
  <c r="AC77" i="1" s="1"/>
  <c r="Y78" i="1"/>
  <c r="Z78" i="1" s="1"/>
  <c r="AA78" i="1" s="1"/>
  <c r="AB78" i="1" s="1"/>
  <c r="AC78" i="1" s="1"/>
  <c r="Y79" i="1"/>
  <c r="Z79" i="1"/>
  <c r="AA79" i="1" s="1"/>
  <c r="AB79" i="1" s="1"/>
  <c r="AC79" i="1" s="1"/>
  <c r="Y80" i="1"/>
  <c r="Z80" i="1" s="1"/>
  <c r="AA80" i="1" s="1"/>
  <c r="AB80" i="1" s="1"/>
  <c r="AC80" i="1" s="1"/>
  <c r="Y81" i="1"/>
  <c r="Z81" i="1"/>
  <c r="AA81" i="1" s="1"/>
  <c r="AB81" i="1" s="1"/>
  <c r="AC81" i="1" s="1"/>
  <c r="Y82" i="1"/>
  <c r="Z82" i="1" s="1"/>
  <c r="AA82" i="1" s="1"/>
  <c r="AB82" i="1" s="1"/>
  <c r="AC82" i="1" s="1"/>
  <c r="Y83" i="1"/>
  <c r="Z83" i="1"/>
  <c r="AA83" i="1" s="1"/>
  <c r="AB83" i="1" s="1"/>
  <c r="AC83" i="1" s="1"/>
  <c r="Y84" i="1"/>
  <c r="Z84" i="1" s="1"/>
  <c r="AA84" i="1" s="1"/>
  <c r="AB84" i="1" s="1"/>
  <c r="AC84" i="1" s="1"/>
  <c r="Y85" i="1"/>
  <c r="Z85" i="1"/>
  <c r="AA85" i="1" s="1"/>
  <c r="AB85" i="1" s="1"/>
  <c r="AC85" i="1" s="1"/>
  <c r="Y86" i="1"/>
  <c r="Z86" i="1" s="1"/>
  <c r="AA86" i="1" s="1"/>
  <c r="AB86" i="1" s="1"/>
  <c r="AC86" i="1" s="1"/>
  <c r="Y87" i="1"/>
  <c r="Z87" i="1"/>
  <c r="AA87" i="1" s="1"/>
  <c r="AB87" i="1" s="1"/>
  <c r="AC87" i="1" s="1"/>
  <c r="Y88" i="1"/>
  <c r="Z88" i="1" s="1"/>
  <c r="AA88" i="1" s="1"/>
  <c r="AB88" i="1" s="1"/>
  <c r="AC88" i="1" s="1"/>
  <c r="Y89" i="1"/>
  <c r="Z89" i="1"/>
  <c r="AA89" i="1" s="1"/>
  <c r="AB89" i="1" s="1"/>
  <c r="AC89" i="1" s="1"/>
  <c r="Y90" i="1"/>
  <c r="Z90" i="1" s="1"/>
  <c r="AA90" i="1" s="1"/>
  <c r="AB90" i="1" s="1"/>
  <c r="AC90" i="1" s="1"/>
  <c r="Y91" i="1"/>
  <c r="Z91" i="1"/>
  <c r="AA91" i="1" s="1"/>
  <c r="AB91" i="1" s="1"/>
  <c r="AC91" i="1" s="1"/>
  <c r="Y92" i="1"/>
  <c r="Z92" i="1" s="1"/>
  <c r="AA92" i="1" s="1"/>
  <c r="AB92" i="1" s="1"/>
  <c r="AC92" i="1" s="1"/>
  <c r="Y93" i="1"/>
  <c r="Z93" i="1"/>
  <c r="AA93" i="1" s="1"/>
  <c r="AB93" i="1" s="1"/>
  <c r="AC93" i="1" s="1"/>
  <c r="Y94" i="1"/>
  <c r="Z94" i="1" s="1"/>
  <c r="AA94" i="1" s="1"/>
  <c r="AB94" i="1" s="1"/>
  <c r="AC94" i="1" s="1"/>
  <c r="Y95" i="1"/>
  <c r="Z95" i="1"/>
  <c r="AA95" i="1" s="1"/>
  <c r="AB95" i="1" s="1"/>
  <c r="AC95" i="1" s="1"/>
  <c r="Y96" i="1"/>
  <c r="Z96" i="1" s="1"/>
  <c r="AA96" i="1" s="1"/>
  <c r="AB96" i="1" s="1"/>
  <c r="AC96" i="1" s="1"/>
  <c r="Y97" i="1"/>
  <c r="Z97" i="1"/>
  <c r="AA97" i="1" s="1"/>
  <c r="AB97" i="1" s="1"/>
  <c r="AC97" i="1" s="1"/>
  <c r="Y98" i="1"/>
  <c r="Z98" i="1" s="1"/>
  <c r="AA98" i="1" s="1"/>
  <c r="AB98" i="1" s="1"/>
  <c r="AC98" i="1" s="1"/>
  <c r="Y99" i="1"/>
  <c r="Z99" i="1"/>
  <c r="AA99" i="1" s="1"/>
  <c r="AB99" i="1" s="1"/>
  <c r="AC99" i="1" s="1"/>
  <c r="Y100" i="1"/>
  <c r="Z100" i="1" s="1"/>
  <c r="AA100" i="1" s="1"/>
  <c r="AB100" i="1" s="1"/>
  <c r="AC100" i="1" s="1"/>
  <c r="Y101" i="1"/>
  <c r="Z101" i="1"/>
  <c r="AA101" i="1" s="1"/>
  <c r="AB101" i="1" s="1"/>
  <c r="AC101" i="1" s="1"/>
  <c r="Y102" i="1"/>
  <c r="Z102" i="1" s="1"/>
  <c r="AA102" i="1" s="1"/>
  <c r="AB102" i="1" s="1"/>
  <c r="AC102" i="1" s="1"/>
  <c r="Y103" i="1"/>
  <c r="Z103" i="1"/>
  <c r="AA103" i="1" s="1"/>
  <c r="AB103" i="1" s="1"/>
  <c r="AC103" i="1" s="1"/>
  <c r="Y104" i="1"/>
  <c r="Z104" i="1" s="1"/>
  <c r="AA104" i="1" s="1"/>
  <c r="AB104" i="1" s="1"/>
  <c r="AC104" i="1" s="1"/>
  <c r="Y105" i="1"/>
  <c r="Z105" i="1"/>
  <c r="AA105" i="1" s="1"/>
  <c r="AB105" i="1" s="1"/>
  <c r="AC105" i="1" s="1"/>
  <c r="Y106" i="1"/>
  <c r="Z106" i="1" s="1"/>
  <c r="AA106" i="1" s="1"/>
  <c r="AB106" i="1" s="1"/>
  <c r="AC106" i="1" s="1"/>
  <c r="Y107" i="1"/>
  <c r="Z107" i="1"/>
  <c r="AA107" i="1" s="1"/>
  <c r="AB107" i="1" s="1"/>
  <c r="AC107" i="1" s="1"/>
  <c r="Y108" i="1"/>
  <c r="Z108" i="1" s="1"/>
  <c r="AA108" i="1" s="1"/>
  <c r="AB108" i="1" s="1"/>
  <c r="AC108" i="1" s="1"/>
  <c r="Y109" i="1"/>
  <c r="Z109" i="1"/>
  <c r="AA109" i="1" s="1"/>
  <c r="AB109" i="1" s="1"/>
  <c r="AC109" i="1" s="1"/>
  <c r="Y110" i="1"/>
  <c r="Z110" i="1" s="1"/>
  <c r="AA110" i="1" s="1"/>
  <c r="AB110" i="1" s="1"/>
  <c r="AC110" i="1" s="1"/>
  <c r="Y111" i="1"/>
  <c r="Z111" i="1"/>
  <c r="AA111" i="1" s="1"/>
  <c r="AB111" i="1" s="1"/>
  <c r="AC111" i="1" s="1"/>
  <c r="Y112" i="1"/>
  <c r="Z112" i="1" s="1"/>
  <c r="AA112" i="1" s="1"/>
  <c r="AB112" i="1" s="1"/>
  <c r="AC112" i="1" s="1"/>
  <c r="Y113" i="1"/>
  <c r="Z113" i="1"/>
  <c r="AA113" i="1" s="1"/>
  <c r="AC6" i="1"/>
  <c r="AB6" i="1"/>
  <c r="AA6" i="1"/>
  <c r="Z6" i="1"/>
  <c r="Y6" i="1"/>
  <c r="AK6" i="1"/>
  <c r="AG6" i="1"/>
  <c r="AJ6" i="1" l="1"/>
  <c r="P13" i="1"/>
  <c r="P21" i="1"/>
  <c r="P29" i="1"/>
  <c r="P37" i="1"/>
  <c r="P45" i="1"/>
  <c r="P53" i="1"/>
  <c r="P61" i="1"/>
  <c r="P69" i="1"/>
  <c r="P77" i="1"/>
  <c r="P85" i="1"/>
  <c r="P93" i="1"/>
  <c r="P101" i="1"/>
  <c r="P109" i="1"/>
  <c r="O7" i="1"/>
  <c r="P7" i="1" s="1"/>
  <c r="R7" i="1" s="1"/>
  <c r="O8" i="1"/>
  <c r="P8" i="1" s="1"/>
  <c r="O9" i="1"/>
  <c r="P9" i="1" s="1"/>
  <c r="O10" i="1"/>
  <c r="P10" i="1" s="1"/>
  <c r="O11" i="1"/>
  <c r="P11" i="1" s="1"/>
  <c r="O12" i="1"/>
  <c r="P12" i="1" s="1"/>
  <c r="O13" i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O30" i="1"/>
  <c r="P30" i="1" s="1"/>
  <c r="O31" i="1"/>
  <c r="P31" i="1" s="1"/>
  <c r="O32" i="1"/>
  <c r="P32" i="1" s="1"/>
  <c r="O33" i="1"/>
  <c r="S33" i="1" s="1"/>
  <c r="O34" i="1"/>
  <c r="P34" i="1" s="1"/>
  <c r="O35" i="1"/>
  <c r="P35" i="1" s="1"/>
  <c r="O36" i="1"/>
  <c r="P36" i="1" s="1"/>
  <c r="O37" i="1"/>
  <c r="O38" i="1"/>
  <c r="P38" i="1" s="1"/>
  <c r="O39" i="1"/>
  <c r="P39" i="1" s="1"/>
  <c r="O40" i="1"/>
  <c r="P40" i="1" s="1"/>
  <c r="O41" i="1"/>
  <c r="P41" i="1" s="1"/>
  <c r="O42" i="1"/>
  <c r="P42" i="1" s="1"/>
  <c r="O43" i="1"/>
  <c r="P43" i="1" s="1"/>
  <c r="O44" i="1"/>
  <c r="P44" i="1" s="1"/>
  <c r="O45" i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O53" i="1"/>
  <c r="O54" i="1"/>
  <c r="P54" i="1" s="1"/>
  <c r="O55" i="1"/>
  <c r="P55" i="1" s="1"/>
  <c r="O56" i="1"/>
  <c r="P56" i="1" s="1"/>
  <c r="O57" i="1"/>
  <c r="P57" i="1" s="1"/>
  <c r="O58" i="1"/>
  <c r="P58" i="1" s="1"/>
  <c r="O59" i="1"/>
  <c r="P59" i="1" s="1"/>
  <c r="O60" i="1"/>
  <c r="P60" i="1" s="1"/>
  <c r="O61" i="1"/>
  <c r="O62" i="1"/>
  <c r="P62" i="1" s="1"/>
  <c r="O63" i="1"/>
  <c r="P63" i="1" s="1"/>
  <c r="O64" i="1"/>
  <c r="P64" i="1" s="1"/>
  <c r="O65" i="1"/>
  <c r="P65" i="1" s="1"/>
  <c r="O66" i="1"/>
  <c r="P66" i="1" s="1"/>
  <c r="O67" i="1"/>
  <c r="P67" i="1" s="1"/>
  <c r="O68" i="1"/>
  <c r="P68" i="1" s="1"/>
  <c r="O69" i="1"/>
  <c r="O70" i="1"/>
  <c r="P70" i="1" s="1"/>
  <c r="O71" i="1"/>
  <c r="P71" i="1" s="1"/>
  <c r="O72" i="1"/>
  <c r="P72" i="1" s="1"/>
  <c r="O73" i="1"/>
  <c r="P73" i="1" s="1"/>
  <c r="O74" i="1"/>
  <c r="P74" i="1" s="1"/>
  <c r="O75" i="1"/>
  <c r="P75" i="1" s="1"/>
  <c r="O76" i="1"/>
  <c r="P76" i="1" s="1"/>
  <c r="O77" i="1"/>
  <c r="O78" i="1"/>
  <c r="P78" i="1" s="1"/>
  <c r="O79" i="1"/>
  <c r="P79" i="1" s="1"/>
  <c r="O80" i="1"/>
  <c r="P80" i="1" s="1"/>
  <c r="O81" i="1"/>
  <c r="P81" i="1" s="1"/>
  <c r="O82" i="1"/>
  <c r="P82" i="1" s="1"/>
  <c r="O83" i="1"/>
  <c r="P83" i="1" s="1"/>
  <c r="O84" i="1"/>
  <c r="P84" i="1" s="1"/>
  <c r="O85" i="1"/>
  <c r="O86" i="1"/>
  <c r="P86" i="1" s="1"/>
  <c r="O87" i="1"/>
  <c r="P87" i="1" s="1"/>
  <c r="O88" i="1"/>
  <c r="P88" i="1" s="1"/>
  <c r="O89" i="1"/>
  <c r="P89" i="1" s="1"/>
  <c r="O90" i="1"/>
  <c r="P90" i="1" s="1"/>
  <c r="O91" i="1"/>
  <c r="P91" i="1" s="1"/>
  <c r="O92" i="1"/>
  <c r="P92" i="1" s="1"/>
  <c r="O93" i="1"/>
  <c r="O94" i="1"/>
  <c r="P94" i="1" s="1"/>
  <c r="O95" i="1"/>
  <c r="P95" i="1" s="1"/>
  <c r="O96" i="1"/>
  <c r="P96" i="1" s="1"/>
  <c r="O97" i="1"/>
  <c r="P97" i="1" s="1"/>
  <c r="O98" i="1"/>
  <c r="P98" i="1" s="1"/>
  <c r="O99" i="1"/>
  <c r="P99" i="1" s="1"/>
  <c r="O100" i="1"/>
  <c r="P100" i="1" s="1"/>
  <c r="O101" i="1"/>
  <c r="O102" i="1"/>
  <c r="P102" i="1" s="1"/>
  <c r="T102" i="1" s="1"/>
  <c r="O103" i="1"/>
  <c r="P103" i="1" s="1"/>
  <c r="O104" i="1"/>
  <c r="P104" i="1" s="1"/>
  <c r="T104" i="1" s="1"/>
  <c r="O105" i="1"/>
  <c r="P105" i="1" s="1"/>
  <c r="O106" i="1"/>
  <c r="P106" i="1" s="1"/>
  <c r="O107" i="1"/>
  <c r="P107" i="1" s="1"/>
  <c r="O108" i="1"/>
  <c r="P108" i="1" s="1"/>
  <c r="O109" i="1"/>
  <c r="O110" i="1"/>
  <c r="P110" i="1" s="1"/>
  <c r="O111" i="1"/>
  <c r="P111" i="1" s="1"/>
  <c r="O112" i="1"/>
  <c r="P112" i="1" s="1"/>
  <c r="O113" i="1"/>
  <c r="P113" i="1" s="1"/>
  <c r="R113" i="1" s="1"/>
  <c r="O6" i="1"/>
  <c r="S6" i="1" s="1"/>
  <c r="H6" i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I112" i="1"/>
  <c r="I113" i="1"/>
  <c r="M113" i="1" s="1"/>
  <c r="S110" i="1"/>
  <c r="S113" i="1"/>
  <c r="S111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5" i="1"/>
  <c r="S31" i="1"/>
  <c r="S29" i="1"/>
  <c r="S27" i="1"/>
  <c r="S25" i="1"/>
  <c r="S23" i="1"/>
  <c r="S21" i="1"/>
  <c r="S19" i="1"/>
  <c r="S17" i="1"/>
  <c r="S15" i="1"/>
  <c r="S13" i="1"/>
  <c r="S11" i="1"/>
  <c r="S9" i="1"/>
  <c r="S7" i="1"/>
  <c r="T62" i="1"/>
  <c r="S34" i="1" l="1"/>
  <c r="S8" i="1"/>
  <c r="S10" i="1"/>
  <c r="S12" i="1"/>
  <c r="S14" i="1"/>
  <c r="S16" i="1"/>
  <c r="S18" i="1"/>
  <c r="S20" i="1"/>
  <c r="S22" i="1"/>
  <c r="S24" i="1"/>
  <c r="S26" i="1"/>
  <c r="S28" i="1"/>
  <c r="S30" i="1"/>
  <c r="S32" i="1"/>
  <c r="P33" i="1"/>
  <c r="S36" i="1"/>
  <c r="I6" i="1"/>
  <c r="P6" i="1"/>
  <c r="R6" i="1" s="1"/>
  <c r="R104" i="1"/>
  <c r="R62" i="1"/>
  <c r="T113" i="1"/>
  <c r="R102" i="1"/>
  <c r="T6" i="1"/>
  <c r="F49" i="1"/>
  <c r="M104" i="1"/>
  <c r="M108" i="1"/>
  <c r="H48" i="1" l="1"/>
  <c r="I48" i="1" s="1"/>
  <c r="H49" i="1"/>
  <c r="I49" i="1" s="1"/>
  <c r="K6" i="1"/>
  <c r="T69" i="1"/>
  <c r="R69" i="1"/>
  <c r="T67" i="1"/>
  <c r="R67" i="1"/>
  <c r="T65" i="1"/>
  <c r="R65" i="1"/>
  <c r="T60" i="1"/>
  <c r="R60" i="1"/>
  <c r="T58" i="1"/>
  <c r="R58" i="1"/>
  <c r="T56" i="1"/>
  <c r="R56" i="1"/>
  <c r="T54" i="1"/>
  <c r="R54" i="1"/>
  <c r="T52" i="1"/>
  <c r="R52" i="1"/>
  <c r="T50" i="1"/>
  <c r="R50" i="1"/>
  <c r="T48" i="1"/>
  <c r="R48" i="1"/>
  <c r="T46" i="1"/>
  <c r="R46" i="1"/>
  <c r="T44" i="1"/>
  <c r="R44" i="1"/>
  <c r="T42" i="1"/>
  <c r="R42" i="1"/>
  <c r="T40" i="1"/>
  <c r="R40" i="1"/>
  <c r="T38" i="1"/>
  <c r="R38" i="1"/>
  <c r="T36" i="1"/>
  <c r="R36" i="1"/>
  <c r="T34" i="1"/>
  <c r="R34" i="1"/>
  <c r="T32" i="1"/>
  <c r="R32" i="1"/>
  <c r="T30" i="1"/>
  <c r="R30" i="1"/>
  <c r="T28" i="1"/>
  <c r="R28" i="1"/>
  <c r="T26" i="1"/>
  <c r="R26" i="1"/>
  <c r="T24" i="1"/>
  <c r="R24" i="1"/>
  <c r="T22" i="1"/>
  <c r="R22" i="1"/>
  <c r="T20" i="1"/>
  <c r="R20" i="1"/>
  <c r="T18" i="1"/>
  <c r="R18" i="1"/>
  <c r="T16" i="1"/>
  <c r="R16" i="1"/>
  <c r="T14" i="1"/>
  <c r="R14" i="1"/>
  <c r="R12" i="1"/>
  <c r="T10" i="1"/>
  <c r="R10" i="1"/>
  <c r="T8" i="1"/>
  <c r="R8" i="1"/>
  <c r="T63" i="1"/>
  <c r="R63" i="1"/>
  <c r="T70" i="1"/>
  <c r="R70" i="1"/>
  <c r="T68" i="1"/>
  <c r="R68" i="1"/>
  <c r="T66" i="1"/>
  <c r="R66" i="1"/>
  <c r="T64" i="1"/>
  <c r="R64" i="1"/>
  <c r="T59" i="1"/>
  <c r="R59" i="1"/>
  <c r="T57" i="1"/>
  <c r="R57" i="1"/>
  <c r="T55" i="1"/>
  <c r="R55" i="1"/>
  <c r="T53" i="1"/>
  <c r="R53" i="1"/>
  <c r="T51" i="1"/>
  <c r="R51" i="1"/>
  <c r="T49" i="1"/>
  <c r="R49" i="1"/>
  <c r="T47" i="1"/>
  <c r="R47" i="1"/>
  <c r="T45" i="1"/>
  <c r="R45" i="1"/>
  <c r="T43" i="1"/>
  <c r="R43" i="1"/>
  <c r="T41" i="1"/>
  <c r="R41" i="1"/>
  <c r="T39" i="1"/>
  <c r="R39" i="1"/>
  <c r="T37" i="1"/>
  <c r="R37" i="1"/>
  <c r="T35" i="1"/>
  <c r="R35" i="1"/>
  <c r="T33" i="1"/>
  <c r="R33" i="1"/>
  <c r="T31" i="1"/>
  <c r="R31" i="1"/>
  <c r="T29" i="1"/>
  <c r="R29" i="1"/>
  <c r="T27" i="1"/>
  <c r="R27" i="1"/>
  <c r="T25" i="1"/>
  <c r="R25" i="1"/>
  <c r="T23" i="1"/>
  <c r="R23" i="1"/>
  <c r="T21" i="1"/>
  <c r="R21" i="1"/>
  <c r="T19" i="1"/>
  <c r="R19" i="1"/>
  <c r="T17" i="1"/>
  <c r="R17" i="1"/>
  <c r="T15" i="1"/>
  <c r="R15" i="1"/>
  <c r="T13" i="1"/>
  <c r="R13" i="1"/>
  <c r="R11" i="1"/>
  <c r="T9" i="1"/>
  <c r="R9" i="1"/>
  <c r="T7" i="1"/>
  <c r="T61" i="1"/>
  <c r="R61" i="1"/>
  <c r="T111" i="1"/>
  <c r="R111" i="1"/>
  <c r="T109" i="1"/>
  <c r="R109" i="1"/>
  <c r="T107" i="1"/>
  <c r="R107" i="1"/>
  <c r="T105" i="1"/>
  <c r="R105" i="1"/>
  <c r="T103" i="1"/>
  <c r="R103" i="1"/>
  <c r="T101" i="1"/>
  <c r="R101" i="1"/>
  <c r="T99" i="1"/>
  <c r="R99" i="1"/>
  <c r="T97" i="1"/>
  <c r="R97" i="1"/>
  <c r="T95" i="1"/>
  <c r="R95" i="1"/>
  <c r="T93" i="1"/>
  <c r="R93" i="1"/>
  <c r="T91" i="1"/>
  <c r="R91" i="1"/>
  <c r="T89" i="1"/>
  <c r="R89" i="1"/>
  <c r="T87" i="1"/>
  <c r="R87" i="1"/>
  <c r="T85" i="1"/>
  <c r="R85" i="1"/>
  <c r="T83" i="1"/>
  <c r="R83" i="1"/>
  <c r="T81" i="1"/>
  <c r="R81" i="1"/>
  <c r="T79" i="1"/>
  <c r="R79" i="1"/>
  <c r="T75" i="1"/>
  <c r="R75" i="1"/>
  <c r="T73" i="1"/>
  <c r="R73" i="1"/>
  <c r="T71" i="1"/>
  <c r="R71" i="1"/>
  <c r="T76" i="1"/>
  <c r="R76" i="1"/>
  <c r="R112" i="1"/>
  <c r="T110" i="1"/>
  <c r="R110" i="1"/>
  <c r="T108" i="1"/>
  <c r="R108" i="1"/>
  <c r="T106" i="1"/>
  <c r="R106" i="1"/>
  <c r="T100" i="1"/>
  <c r="R100" i="1"/>
  <c r="T98" i="1"/>
  <c r="R98" i="1"/>
  <c r="T96" i="1"/>
  <c r="R96" i="1"/>
  <c r="T94" i="1"/>
  <c r="R94" i="1"/>
  <c r="T92" i="1"/>
  <c r="R92" i="1"/>
  <c r="T90" i="1"/>
  <c r="R90" i="1"/>
  <c r="T88" i="1"/>
  <c r="R88" i="1"/>
  <c r="T86" i="1"/>
  <c r="R86" i="1"/>
  <c r="T84" i="1"/>
  <c r="R84" i="1"/>
  <c r="T82" i="1"/>
  <c r="R82" i="1"/>
  <c r="T80" i="1"/>
  <c r="R80" i="1"/>
  <c r="T78" i="1"/>
  <c r="R78" i="1"/>
  <c r="T74" i="1"/>
  <c r="R74" i="1"/>
  <c r="T72" i="1"/>
  <c r="R72" i="1"/>
  <c r="T77" i="1"/>
  <c r="R77" i="1"/>
  <c r="L113" i="1"/>
  <c r="K113" i="1"/>
  <c r="L103" i="1"/>
  <c r="M100" i="1"/>
  <c r="L98" i="1"/>
  <c r="M96" i="1"/>
  <c r="L94" i="1"/>
  <c r="M92" i="1"/>
  <c r="M88" i="1"/>
  <c r="L86" i="1"/>
  <c r="M84" i="1"/>
  <c r="L82" i="1"/>
  <c r="M80" i="1"/>
  <c r="L78" i="1"/>
  <c r="M74" i="1"/>
  <c r="L70" i="1"/>
  <c r="L62" i="1"/>
  <c r="L58" i="1"/>
  <c r="L38" i="1"/>
  <c r="M32" i="1"/>
  <c r="L26" i="1"/>
  <c r="L14" i="1"/>
  <c r="L10" i="1"/>
  <c r="L76" i="1"/>
  <c r="L47" i="1"/>
  <c r="L107" i="1"/>
  <c r="M103" i="1"/>
  <c r="L99" i="1"/>
  <c r="L95" i="1"/>
  <c r="M95" i="1"/>
  <c r="K95" i="1"/>
  <c r="L91" i="1"/>
  <c r="L87" i="1"/>
  <c r="M87" i="1"/>
  <c r="L83" i="1"/>
  <c r="L79" i="1"/>
  <c r="M79" i="1"/>
  <c r="L73" i="1"/>
  <c r="L67" i="1"/>
  <c r="L63" i="1"/>
  <c r="L59" i="1"/>
  <c r="L55" i="1"/>
  <c r="L51" i="1"/>
  <c r="L45" i="1"/>
  <c r="L41" i="1"/>
  <c r="M37" i="1"/>
  <c r="L37" i="1"/>
  <c r="L33" i="1"/>
  <c r="M29" i="1"/>
  <c r="L29" i="1"/>
  <c r="L25" i="1"/>
  <c r="K21" i="1"/>
  <c r="M21" i="1"/>
  <c r="L21" i="1"/>
  <c r="L17" i="1"/>
  <c r="M13" i="1"/>
  <c r="L13" i="1"/>
  <c r="L9" i="1"/>
  <c r="L77" i="1"/>
  <c r="L71" i="1"/>
  <c r="M63" i="1"/>
  <c r="M55" i="1"/>
  <c r="K112" i="1"/>
  <c r="L110" i="1"/>
  <c r="L108" i="1"/>
  <c r="K108" i="1"/>
  <c r="L106" i="1"/>
  <c r="L104" i="1"/>
  <c r="K104" i="1"/>
  <c r="L100" i="1"/>
  <c r="K100" i="1"/>
  <c r="L96" i="1"/>
  <c r="K96" i="1"/>
  <c r="L92" i="1"/>
  <c r="K92" i="1"/>
  <c r="L90" i="1"/>
  <c r="L88" i="1"/>
  <c r="K88" i="1"/>
  <c r="L84" i="1"/>
  <c r="K84" i="1"/>
  <c r="L80" i="1"/>
  <c r="K80" i="1"/>
  <c r="L74" i="1"/>
  <c r="L72" i="1"/>
  <c r="L68" i="1"/>
  <c r="M68" i="1"/>
  <c r="L66" i="1"/>
  <c r="L64" i="1"/>
  <c r="M64" i="1"/>
  <c r="M62" i="1"/>
  <c r="L60" i="1"/>
  <c r="M60" i="1"/>
  <c r="L56" i="1"/>
  <c r="M56" i="1"/>
  <c r="L54" i="1"/>
  <c r="L52" i="1"/>
  <c r="M52" i="1"/>
  <c r="L50" i="1"/>
  <c r="L46" i="1"/>
  <c r="L44" i="1"/>
  <c r="L42" i="1"/>
  <c r="M42" i="1"/>
  <c r="L40" i="1"/>
  <c r="L36" i="1"/>
  <c r="L34" i="1"/>
  <c r="L32" i="1"/>
  <c r="K32" i="1"/>
  <c r="L30" i="1"/>
  <c r="L28" i="1"/>
  <c r="L24" i="1"/>
  <c r="K24" i="1"/>
  <c r="M24" i="1"/>
  <c r="L22" i="1"/>
  <c r="L20" i="1"/>
  <c r="K20" i="1"/>
  <c r="M20" i="1"/>
  <c r="L18" i="1"/>
  <c r="L16" i="1"/>
  <c r="M16" i="1"/>
  <c r="M14" i="1"/>
  <c r="L12" i="1"/>
  <c r="M12" i="1"/>
  <c r="L8" i="1"/>
  <c r="K8" i="1"/>
  <c r="M8" i="1"/>
  <c r="M48" i="1"/>
  <c r="K63" i="1" l="1"/>
  <c r="M102" i="1"/>
  <c r="K102" i="1"/>
  <c r="K42" i="1"/>
  <c r="K52" i="1"/>
  <c r="K56" i="1"/>
  <c r="K68" i="1"/>
  <c r="K37" i="1"/>
  <c r="K79" i="1"/>
  <c r="K18" i="1"/>
  <c r="M18" i="1"/>
  <c r="M22" i="1"/>
  <c r="K22" i="1"/>
  <c r="K30" i="1"/>
  <c r="M30" i="1"/>
  <c r="K34" i="1"/>
  <c r="M34" i="1"/>
  <c r="K46" i="1"/>
  <c r="M46" i="1"/>
  <c r="K50" i="1"/>
  <c r="M50" i="1"/>
  <c r="M54" i="1"/>
  <c r="K54" i="1"/>
  <c r="K66" i="1"/>
  <c r="M66" i="1"/>
  <c r="K28" i="1"/>
  <c r="M28" i="1"/>
  <c r="K41" i="1"/>
  <c r="M41" i="1"/>
  <c r="K72" i="1"/>
  <c r="M72" i="1"/>
  <c r="K82" i="1"/>
  <c r="M82" i="1"/>
  <c r="K90" i="1"/>
  <c r="M90" i="1"/>
  <c r="K98" i="1"/>
  <c r="M98" i="1"/>
  <c r="K106" i="1"/>
  <c r="M106" i="1"/>
  <c r="K10" i="1"/>
  <c r="M10" i="1"/>
  <c r="K26" i="1"/>
  <c r="M26" i="1"/>
  <c r="K38" i="1"/>
  <c r="M38" i="1"/>
  <c r="K40" i="1"/>
  <c r="M40" i="1"/>
  <c r="K58" i="1"/>
  <c r="M58" i="1"/>
  <c r="K70" i="1"/>
  <c r="M70" i="1"/>
  <c r="K51" i="1"/>
  <c r="M51" i="1"/>
  <c r="K59" i="1"/>
  <c r="M59" i="1"/>
  <c r="K67" i="1"/>
  <c r="M67" i="1"/>
  <c r="K9" i="1"/>
  <c r="M9" i="1"/>
  <c r="K25" i="1"/>
  <c r="M25" i="1"/>
  <c r="K91" i="1"/>
  <c r="M91" i="1"/>
  <c r="K107" i="1"/>
  <c r="M107" i="1"/>
  <c r="K111" i="1"/>
  <c r="K47" i="1"/>
  <c r="M47" i="1"/>
  <c r="K76" i="1"/>
  <c r="M76" i="1"/>
  <c r="K7" i="1"/>
  <c r="M7" i="1"/>
  <c r="K36" i="1"/>
  <c r="M36" i="1"/>
  <c r="K45" i="1"/>
  <c r="M45" i="1"/>
  <c r="K110" i="1"/>
  <c r="M110" i="1"/>
  <c r="K12" i="1"/>
  <c r="K14" i="1"/>
  <c r="K16" i="1"/>
  <c r="K44" i="1"/>
  <c r="M44" i="1"/>
  <c r="K60" i="1"/>
  <c r="K62" i="1"/>
  <c r="K64" i="1"/>
  <c r="K74" i="1"/>
  <c r="L102" i="1"/>
  <c r="K71" i="1"/>
  <c r="M71" i="1"/>
  <c r="K77" i="1"/>
  <c r="M77" i="1"/>
  <c r="K13" i="1"/>
  <c r="K17" i="1"/>
  <c r="M17" i="1"/>
  <c r="K29" i="1"/>
  <c r="K33" i="1"/>
  <c r="M33" i="1"/>
  <c r="K55" i="1"/>
  <c r="K73" i="1"/>
  <c r="M73" i="1"/>
  <c r="K83" i="1"/>
  <c r="M83" i="1"/>
  <c r="K87" i="1"/>
  <c r="K99" i="1"/>
  <c r="M99" i="1"/>
  <c r="K103" i="1"/>
  <c r="L48" i="1"/>
  <c r="K48" i="1"/>
  <c r="L15" i="1"/>
  <c r="L23" i="1"/>
  <c r="L31" i="1"/>
  <c r="L39" i="1"/>
  <c r="L53" i="1"/>
  <c r="L61" i="1"/>
  <c r="L69" i="1"/>
  <c r="L81" i="1"/>
  <c r="L89" i="1"/>
  <c r="L97" i="1"/>
  <c r="L105" i="1"/>
  <c r="L49" i="1"/>
  <c r="L11" i="1"/>
  <c r="L27" i="1"/>
  <c r="L35" i="1"/>
  <c r="L43" i="1"/>
  <c r="L57" i="1"/>
  <c r="L65" i="1"/>
  <c r="L75" i="1"/>
  <c r="L85" i="1"/>
  <c r="L93" i="1"/>
  <c r="L101" i="1"/>
  <c r="L109" i="1"/>
  <c r="K105" i="1" l="1"/>
  <c r="M105" i="1"/>
  <c r="K97" i="1"/>
  <c r="M97" i="1"/>
  <c r="K89" i="1"/>
  <c r="M89" i="1"/>
  <c r="K81" i="1"/>
  <c r="M81" i="1"/>
  <c r="K86" i="1"/>
  <c r="M86" i="1"/>
  <c r="K109" i="1"/>
  <c r="L117" i="1" s="1"/>
  <c r="K101" i="1"/>
  <c r="M101" i="1"/>
  <c r="K93" i="1"/>
  <c r="M93" i="1"/>
  <c r="K85" i="1"/>
  <c r="M85" i="1"/>
  <c r="K75" i="1"/>
  <c r="M75" i="1"/>
  <c r="K65" i="1"/>
  <c r="M65" i="1"/>
  <c r="K57" i="1"/>
  <c r="M57" i="1"/>
  <c r="K43" i="1"/>
  <c r="M43" i="1"/>
  <c r="K35" i="1"/>
  <c r="M35" i="1"/>
  <c r="K27" i="1"/>
  <c r="M27" i="1"/>
  <c r="K19" i="1"/>
  <c r="M19" i="1"/>
  <c r="K11" i="1"/>
  <c r="K49" i="1"/>
  <c r="M49" i="1"/>
  <c r="K69" i="1"/>
  <c r="M69" i="1"/>
  <c r="K61" i="1"/>
  <c r="M61" i="1"/>
  <c r="K53" i="1"/>
  <c r="M53" i="1"/>
  <c r="K39" i="1"/>
  <c r="M39" i="1"/>
  <c r="K31" i="1"/>
  <c r="M31" i="1"/>
  <c r="K23" i="1"/>
  <c r="M23" i="1"/>
  <c r="K15" i="1"/>
  <c r="M15" i="1"/>
  <c r="K94" i="1"/>
  <c r="M94" i="1"/>
  <c r="K78" i="1"/>
  <c r="M78" i="1"/>
</calcChain>
</file>

<file path=xl/sharedStrings.xml><?xml version="1.0" encoding="utf-8"?>
<sst xmlns="http://schemas.openxmlformats.org/spreadsheetml/2006/main" count="61" uniqueCount="38">
  <si>
    <t xml:space="preserve">мас </t>
  </si>
  <si>
    <t>мол</t>
  </si>
  <si>
    <t>мас</t>
  </si>
  <si>
    <t>K</t>
  </si>
  <si>
    <t>Y пар</t>
  </si>
  <si>
    <t>B</t>
  </si>
  <si>
    <t>X=</t>
  </si>
  <si>
    <t>Y</t>
  </si>
  <si>
    <t>ФЧ</t>
  </si>
  <si>
    <t>темп</t>
  </si>
  <si>
    <t>крель</t>
  </si>
  <si>
    <t>по молярым концентрациям</t>
  </si>
  <si>
    <t>расчет по массовым концентрациям</t>
  </si>
  <si>
    <t>Х жидкость</t>
  </si>
  <si>
    <t>табличные данные</t>
  </si>
  <si>
    <t>удельные данные</t>
  </si>
  <si>
    <t>реальные данные</t>
  </si>
  <si>
    <t>поправка к отбору</t>
  </si>
  <si>
    <t>уравнение для расчетов</t>
  </si>
  <si>
    <t>ТЕМП</t>
  </si>
  <si>
    <t>ЖИДК</t>
  </si>
  <si>
    <t>ПАР</t>
  </si>
  <si>
    <t>ПАР на 1кВт</t>
  </si>
  <si>
    <t>в паре спирта</t>
  </si>
  <si>
    <t>отбор на 1кВт, мл/час при избытке ФЧ</t>
  </si>
  <si>
    <t>отбор, мл/ч, при мощности по пару, вт</t>
  </si>
  <si>
    <t>уменьшение, %</t>
  </si>
  <si>
    <t>увеличение, раз</t>
  </si>
  <si>
    <t>ФЧ дополнительно</t>
  </si>
  <si>
    <t>уравнение прямой</t>
  </si>
  <si>
    <t>а</t>
  </si>
  <si>
    <t>б</t>
  </si>
  <si>
    <t>ошибка</t>
  </si>
  <si>
    <t xml:space="preserve">по формуле mekkaod </t>
  </si>
  <si>
    <t>кип</t>
  </si>
  <si>
    <t>%об</t>
  </si>
  <si>
    <t>мл/сек</t>
  </si>
  <si>
    <t>мл/час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</si>
</sst>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1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/>
    <xf numFmtId="0" fontId="3" fillId="2" borderId="0" xfId="0" applyFont="1" applyFill="1" applyAlignment="1">
      <alignment horizontal="center"/>
    </xf>
    <xf numFmtId="2" fontId="3" fillId="3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5" fillId="4" borderId="1" xfId="0" applyFont="1" applyFill="1" applyBorder="1" applyAlignment="1">
      <alignment horizontal="center"/>
    </xf>
    <xf numFmtId="0" fontId="5" fillId="0" borderId="0" xfId="0" applyFont="1"/>
    <xf numFmtId="0" fontId="5" fillId="4" borderId="1" xfId="0" applyFont="1" applyFill="1" applyBorder="1"/>
    <xf numFmtId="1" fontId="5" fillId="4" borderId="1" xfId="0" applyNumberFormat="1" applyFont="1" applyFill="1" applyBorder="1"/>
    <xf numFmtId="2" fontId="5" fillId="0" borderId="0" xfId="0" applyNumberFormat="1" applyFont="1"/>
    <xf numFmtId="164" fontId="5" fillId="0" borderId="0" xfId="0" applyNumberFormat="1" applyFont="1"/>
    <xf numFmtId="1" fontId="5" fillId="0" borderId="0" xfId="0" applyNumberFormat="1" applyFont="1"/>
    <xf numFmtId="9" fontId="5" fillId="0" borderId="0" xfId="1" applyFont="1"/>
    <xf numFmtId="2" fontId="5" fillId="0" borderId="0" xfId="0" applyNumberFormat="1" applyFont="1" applyAlignment="1">
      <alignment horizontal="center"/>
    </xf>
    <xf numFmtId="1" fontId="0" fillId="0" borderId="0" xfId="0" applyNumberFormat="1"/>
    <xf numFmtId="2" fontId="0" fillId="5" borderId="0" xfId="0" applyNumberFormat="1" applyFill="1"/>
    <xf numFmtId="2" fontId="1" fillId="5" borderId="0" xfId="0" applyNumberFormat="1" applyFont="1" applyFill="1"/>
    <xf numFmtId="165" fontId="0" fillId="5" borderId="0" xfId="0" applyNumberFormat="1" applyFill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3">
    <dxf>
      <fill>
        <patternFill>
          <bgColor rgb="FFFFFF00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33491428085358E-2"/>
          <c:y val="2.8565694737143144E-2"/>
          <c:w val="0.93160586892398478"/>
          <c:h val="0.9428686105257136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Лист1!$F$4</c:f>
              <c:strCache>
                <c:ptCount val="1"/>
                <c:pt idx="0">
                  <c:v>мол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Лист1!$C$6:$C$113</c:f>
              <c:numCache>
                <c:formatCode>0.00</c:formatCode>
                <c:ptCount val="108"/>
                <c:pt idx="0" formatCode="General">
                  <c:v>0</c:v>
                </c:pt>
                <c:pt idx="1">
                  <c:v>4.0000000000000001E-3</c:v>
                </c:pt>
                <c:pt idx="2">
                  <c:v>0.04</c:v>
                </c:pt>
                <c:pt idx="3">
                  <c:v>5.5E-2</c:v>
                </c:pt>
                <c:pt idx="4">
                  <c:v>0.08</c:v>
                </c:pt>
                <c:pt idx="5">
                  <c:v>0.12</c:v>
                </c:pt>
                <c:pt idx="6">
                  <c:v>0.16</c:v>
                </c:pt>
                <c:pt idx="7">
                  <c:v>0.19</c:v>
                </c:pt>
                <c:pt idx="8">
                  <c:v>0.23</c:v>
                </c:pt>
                <c:pt idx="9">
                  <c:v>0.27</c:v>
                </c:pt>
                <c:pt idx="10">
                  <c:v>0.31</c:v>
                </c:pt>
                <c:pt idx="11">
                  <c:v>0.35</c:v>
                </c:pt>
                <c:pt idx="12">
                  <c:v>0.39</c:v>
                </c:pt>
                <c:pt idx="13">
                  <c:v>0.79</c:v>
                </c:pt>
                <c:pt idx="14">
                  <c:v>1.19</c:v>
                </c:pt>
                <c:pt idx="15">
                  <c:v>1.61</c:v>
                </c:pt>
                <c:pt idx="16">
                  <c:v>2.0099999999999998</c:v>
                </c:pt>
                <c:pt idx="17">
                  <c:v>2.4300000000000002</c:v>
                </c:pt>
                <c:pt idx="18">
                  <c:v>2.86</c:v>
                </c:pt>
                <c:pt idx="19">
                  <c:v>3.29</c:v>
                </c:pt>
                <c:pt idx="20">
                  <c:v>3.73</c:v>
                </c:pt>
                <c:pt idx="21">
                  <c:v>4.16</c:v>
                </c:pt>
                <c:pt idx="22">
                  <c:v>4.6100000000000003</c:v>
                </c:pt>
                <c:pt idx="23">
                  <c:v>5.07</c:v>
                </c:pt>
                <c:pt idx="24">
                  <c:v>5.51</c:v>
                </c:pt>
                <c:pt idx="25">
                  <c:v>5.98</c:v>
                </c:pt>
                <c:pt idx="26">
                  <c:v>6.46</c:v>
                </c:pt>
                <c:pt idx="27">
                  <c:v>6.86</c:v>
                </c:pt>
                <c:pt idx="28">
                  <c:v>7.41</c:v>
                </c:pt>
                <c:pt idx="29">
                  <c:v>7.95</c:v>
                </c:pt>
                <c:pt idx="30">
                  <c:v>8.41</c:v>
                </c:pt>
                <c:pt idx="31">
                  <c:v>8.92</c:v>
                </c:pt>
                <c:pt idx="32">
                  <c:v>9.42</c:v>
                </c:pt>
                <c:pt idx="33">
                  <c:v>9.93</c:v>
                </c:pt>
                <c:pt idx="34">
                  <c:v>10.48</c:v>
                </c:pt>
                <c:pt idx="35">
                  <c:v>11</c:v>
                </c:pt>
                <c:pt idx="36">
                  <c:v>11.53</c:v>
                </c:pt>
                <c:pt idx="37">
                  <c:v>12.08</c:v>
                </c:pt>
                <c:pt idx="38">
                  <c:v>12.64</c:v>
                </c:pt>
                <c:pt idx="39">
                  <c:v>13.19</c:v>
                </c:pt>
                <c:pt idx="40">
                  <c:v>13.77</c:v>
                </c:pt>
                <c:pt idx="41">
                  <c:v>14.35</c:v>
                </c:pt>
                <c:pt idx="42">
                  <c:v>14.95</c:v>
                </c:pt>
                <c:pt idx="43">
                  <c:v>15.55</c:v>
                </c:pt>
                <c:pt idx="44">
                  <c:v>16.149999999999999</c:v>
                </c:pt>
                <c:pt idx="45">
                  <c:v>16.77</c:v>
                </c:pt>
                <c:pt idx="46">
                  <c:v>17.41</c:v>
                </c:pt>
                <c:pt idx="47">
                  <c:v>18.03</c:v>
                </c:pt>
                <c:pt idx="48">
                  <c:v>18.68</c:v>
                </c:pt>
                <c:pt idx="49">
                  <c:v>19.34</c:v>
                </c:pt>
                <c:pt idx="50">
                  <c:v>20</c:v>
                </c:pt>
                <c:pt idx="51">
                  <c:v>20.68</c:v>
                </c:pt>
                <c:pt idx="52">
                  <c:v>21.38</c:v>
                </c:pt>
                <c:pt idx="53">
                  <c:v>22.07</c:v>
                </c:pt>
                <c:pt idx="54">
                  <c:v>22.79</c:v>
                </c:pt>
                <c:pt idx="55">
                  <c:v>23.51</c:v>
                </c:pt>
                <c:pt idx="56">
                  <c:v>24.25</c:v>
                </c:pt>
                <c:pt idx="57">
                  <c:v>25</c:v>
                </c:pt>
                <c:pt idx="58">
                  <c:v>25.75</c:v>
                </c:pt>
                <c:pt idx="59">
                  <c:v>26.53</c:v>
                </c:pt>
                <c:pt idx="60">
                  <c:v>27.32</c:v>
                </c:pt>
                <c:pt idx="61">
                  <c:v>28.12</c:v>
                </c:pt>
                <c:pt idx="62">
                  <c:v>28.93</c:v>
                </c:pt>
                <c:pt idx="63">
                  <c:v>29.8</c:v>
                </c:pt>
                <c:pt idx="64">
                  <c:v>30.61</c:v>
                </c:pt>
                <c:pt idx="65">
                  <c:v>31.47</c:v>
                </c:pt>
                <c:pt idx="66">
                  <c:v>32.340000000000003</c:v>
                </c:pt>
                <c:pt idx="67">
                  <c:v>33.24</c:v>
                </c:pt>
                <c:pt idx="68">
                  <c:v>34.159999999999997</c:v>
                </c:pt>
                <c:pt idx="69">
                  <c:v>35.090000000000003</c:v>
                </c:pt>
                <c:pt idx="70">
                  <c:v>36.020000000000003</c:v>
                </c:pt>
                <c:pt idx="71">
                  <c:v>36.979999999999997</c:v>
                </c:pt>
                <c:pt idx="72">
                  <c:v>37.97</c:v>
                </c:pt>
                <c:pt idx="73">
                  <c:v>38.950000000000003</c:v>
                </c:pt>
                <c:pt idx="74">
                  <c:v>40</c:v>
                </c:pt>
                <c:pt idx="75">
                  <c:v>41.02</c:v>
                </c:pt>
                <c:pt idx="76">
                  <c:v>42.09</c:v>
                </c:pt>
                <c:pt idx="77">
                  <c:v>43.17</c:v>
                </c:pt>
                <c:pt idx="78">
                  <c:v>44.27</c:v>
                </c:pt>
                <c:pt idx="79">
                  <c:v>45.41</c:v>
                </c:pt>
                <c:pt idx="80">
                  <c:v>46.55</c:v>
                </c:pt>
                <c:pt idx="81">
                  <c:v>47.72</c:v>
                </c:pt>
                <c:pt idx="82">
                  <c:v>48.92</c:v>
                </c:pt>
                <c:pt idx="83">
                  <c:v>50.16</c:v>
                </c:pt>
                <c:pt idx="84">
                  <c:v>51.39</c:v>
                </c:pt>
                <c:pt idx="85">
                  <c:v>52.68</c:v>
                </c:pt>
                <c:pt idx="86">
                  <c:v>54</c:v>
                </c:pt>
                <c:pt idx="87">
                  <c:v>55.34</c:v>
                </c:pt>
                <c:pt idx="88">
                  <c:v>56.71</c:v>
                </c:pt>
                <c:pt idx="89">
                  <c:v>58.11</c:v>
                </c:pt>
                <c:pt idx="90">
                  <c:v>59.55</c:v>
                </c:pt>
                <c:pt idx="91">
                  <c:v>61.02</c:v>
                </c:pt>
                <c:pt idx="92">
                  <c:v>62.52</c:v>
                </c:pt>
                <c:pt idx="93">
                  <c:v>64.05</c:v>
                </c:pt>
                <c:pt idx="94">
                  <c:v>65.64</c:v>
                </c:pt>
                <c:pt idx="95">
                  <c:v>67.27</c:v>
                </c:pt>
                <c:pt idx="96">
                  <c:v>68.92</c:v>
                </c:pt>
                <c:pt idx="97">
                  <c:v>70.62</c:v>
                </c:pt>
                <c:pt idx="98">
                  <c:v>72.36</c:v>
                </c:pt>
                <c:pt idx="99">
                  <c:v>74.150000000000006</c:v>
                </c:pt>
                <c:pt idx="100">
                  <c:v>75.989999999999995</c:v>
                </c:pt>
                <c:pt idx="101">
                  <c:v>77.88</c:v>
                </c:pt>
                <c:pt idx="102">
                  <c:v>79.819999999999993</c:v>
                </c:pt>
                <c:pt idx="103">
                  <c:v>81.819999999999993</c:v>
                </c:pt>
                <c:pt idx="104">
                  <c:v>83.87</c:v>
                </c:pt>
                <c:pt idx="105">
                  <c:v>85.97</c:v>
                </c:pt>
                <c:pt idx="106">
                  <c:v>88.15</c:v>
                </c:pt>
                <c:pt idx="107">
                  <c:v>89.41</c:v>
                </c:pt>
              </c:numCache>
            </c:numRef>
          </c:xVal>
          <c:yVal>
            <c:numRef>
              <c:f>Лист1!$F$6:$F$113</c:f>
              <c:numCache>
                <c:formatCode>0.00</c:formatCode>
                <c:ptCount val="108"/>
                <c:pt idx="0" formatCode="General">
                  <c:v>0</c:v>
                </c:pt>
                <c:pt idx="1">
                  <c:v>5.2999999999999999E-2</c:v>
                </c:pt>
                <c:pt idx="2">
                  <c:v>0.51</c:v>
                </c:pt>
                <c:pt idx="3">
                  <c:v>0.77</c:v>
                </c:pt>
                <c:pt idx="4">
                  <c:v>1.03</c:v>
                </c:pt>
                <c:pt idx="5">
                  <c:v>1.57</c:v>
                </c:pt>
                <c:pt idx="6">
                  <c:v>1.98</c:v>
                </c:pt>
                <c:pt idx="7">
                  <c:v>2.48</c:v>
                </c:pt>
                <c:pt idx="8">
                  <c:v>2.9</c:v>
                </c:pt>
                <c:pt idx="9">
                  <c:v>3.33</c:v>
                </c:pt>
                <c:pt idx="10">
                  <c:v>3.7250000000000001</c:v>
                </c:pt>
                <c:pt idx="11">
                  <c:v>4.12</c:v>
                </c:pt>
                <c:pt idx="12">
                  <c:v>4.51</c:v>
                </c:pt>
                <c:pt idx="13">
                  <c:v>8.76</c:v>
                </c:pt>
                <c:pt idx="14">
                  <c:v>12.75</c:v>
                </c:pt>
                <c:pt idx="15">
                  <c:v>16.34</c:v>
                </c:pt>
                <c:pt idx="16">
                  <c:v>18.68</c:v>
                </c:pt>
                <c:pt idx="17">
                  <c:v>21.45</c:v>
                </c:pt>
                <c:pt idx="18">
                  <c:v>23.96</c:v>
                </c:pt>
                <c:pt idx="19">
                  <c:v>26.21</c:v>
                </c:pt>
                <c:pt idx="20">
                  <c:v>28.12</c:v>
                </c:pt>
                <c:pt idx="21">
                  <c:v>29.92</c:v>
                </c:pt>
                <c:pt idx="22">
                  <c:v>31.56</c:v>
                </c:pt>
                <c:pt idx="23">
                  <c:v>33.06</c:v>
                </c:pt>
                <c:pt idx="24">
                  <c:v>34.51</c:v>
                </c:pt>
                <c:pt idx="25">
                  <c:v>35.83</c:v>
                </c:pt>
                <c:pt idx="26">
                  <c:v>36.979999999999997</c:v>
                </c:pt>
                <c:pt idx="27">
                  <c:v>38.06</c:v>
                </c:pt>
                <c:pt idx="28">
                  <c:v>39.159999999999997</c:v>
                </c:pt>
                <c:pt idx="29">
                  <c:v>40.18</c:v>
                </c:pt>
                <c:pt idx="30">
                  <c:v>41.27</c:v>
                </c:pt>
                <c:pt idx="31">
                  <c:v>42.09</c:v>
                </c:pt>
                <c:pt idx="32">
                  <c:v>42.94</c:v>
                </c:pt>
                <c:pt idx="33">
                  <c:v>43.82</c:v>
                </c:pt>
                <c:pt idx="34">
                  <c:v>44.61</c:v>
                </c:pt>
                <c:pt idx="35">
                  <c:v>45.41</c:v>
                </c:pt>
                <c:pt idx="36">
                  <c:v>46.08</c:v>
                </c:pt>
                <c:pt idx="37">
                  <c:v>46.9</c:v>
                </c:pt>
                <c:pt idx="38">
                  <c:v>47.49</c:v>
                </c:pt>
                <c:pt idx="39">
                  <c:v>48.08</c:v>
                </c:pt>
                <c:pt idx="40">
                  <c:v>48.68</c:v>
                </c:pt>
                <c:pt idx="41">
                  <c:v>49.3</c:v>
                </c:pt>
                <c:pt idx="42">
                  <c:v>49.77</c:v>
                </c:pt>
                <c:pt idx="43">
                  <c:v>50.275000000000006</c:v>
                </c:pt>
                <c:pt idx="44">
                  <c:v>50.78</c:v>
                </c:pt>
                <c:pt idx="45">
                  <c:v>51.27</c:v>
                </c:pt>
                <c:pt idx="46">
                  <c:v>51.67</c:v>
                </c:pt>
                <c:pt idx="47">
                  <c:v>52.04</c:v>
                </c:pt>
                <c:pt idx="48">
                  <c:v>52.43</c:v>
                </c:pt>
                <c:pt idx="49">
                  <c:v>52.68</c:v>
                </c:pt>
                <c:pt idx="50">
                  <c:v>53.09</c:v>
                </c:pt>
                <c:pt idx="51">
                  <c:v>53.46</c:v>
                </c:pt>
                <c:pt idx="52">
                  <c:v>53.76</c:v>
                </c:pt>
                <c:pt idx="53">
                  <c:v>54.12</c:v>
                </c:pt>
                <c:pt idx="54">
                  <c:v>54.54</c:v>
                </c:pt>
                <c:pt idx="55">
                  <c:v>54.8</c:v>
                </c:pt>
                <c:pt idx="56">
                  <c:v>55.22</c:v>
                </c:pt>
                <c:pt idx="57">
                  <c:v>55.48</c:v>
                </c:pt>
                <c:pt idx="58">
                  <c:v>55.74</c:v>
                </c:pt>
                <c:pt idx="59">
                  <c:v>56.03</c:v>
                </c:pt>
                <c:pt idx="60">
                  <c:v>56.44</c:v>
                </c:pt>
                <c:pt idx="61">
                  <c:v>56.71</c:v>
                </c:pt>
                <c:pt idx="62">
                  <c:v>57.12</c:v>
                </c:pt>
                <c:pt idx="63">
                  <c:v>57.41</c:v>
                </c:pt>
                <c:pt idx="64">
                  <c:v>57.7</c:v>
                </c:pt>
                <c:pt idx="65">
                  <c:v>58.11</c:v>
                </c:pt>
                <c:pt idx="66">
                  <c:v>58.39</c:v>
                </c:pt>
                <c:pt idx="67">
                  <c:v>58.78</c:v>
                </c:pt>
                <c:pt idx="68">
                  <c:v>59.1</c:v>
                </c:pt>
                <c:pt idx="69">
                  <c:v>59.55</c:v>
                </c:pt>
                <c:pt idx="70">
                  <c:v>59.84</c:v>
                </c:pt>
                <c:pt idx="71">
                  <c:v>60.21</c:v>
                </c:pt>
                <c:pt idx="72">
                  <c:v>60.58</c:v>
                </c:pt>
                <c:pt idx="73">
                  <c:v>61.02</c:v>
                </c:pt>
                <c:pt idx="74">
                  <c:v>61.44</c:v>
                </c:pt>
                <c:pt idx="75">
                  <c:v>61.76</c:v>
                </c:pt>
                <c:pt idx="76">
                  <c:v>62.22</c:v>
                </c:pt>
                <c:pt idx="77">
                  <c:v>62.52</c:v>
                </c:pt>
                <c:pt idx="78">
                  <c:v>62.99</c:v>
                </c:pt>
                <c:pt idx="79">
                  <c:v>63.43</c:v>
                </c:pt>
                <c:pt idx="80">
                  <c:v>63.91</c:v>
                </c:pt>
                <c:pt idx="81">
                  <c:v>64.209999999999994</c:v>
                </c:pt>
                <c:pt idx="82">
                  <c:v>64.7</c:v>
                </c:pt>
                <c:pt idx="83">
                  <c:v>65.34</c:v>
                </c:pt>
                <c:pt idx="84">
                  <c:v>65.81</c:v>
                </c:pt>
                <c:pt idx="85">
                  <c:v>66.28</c:v>
                </c:pt>
                <c:pt idx="86">
                  <c:v>66.930000000000007</c:v>
                </c:pt>
                <c:pt idx="87">
                  <c:v>67.42</c:v>
                </c:pt>
                <c:pt idx="88">
                  <c:v>68.069999999999993</c:v>
                </c:pt>
                <c:pt idx="89">
                  <c:v>68.760000000000005</c:v>
                </c:pt>
                <c:pt idx="90">
                  <c:v>69.59</c:v>
                </c:pt>
                <c:pt idx="91">
                  <c:v>70.290000000000006</c:v>
                </c:pt>
                <c:pt idx="92">
                  <c:v>71.14</c:v>
                </c:pt>
                <c:pt idx="93">
                  <c:v>71.86</c:v>
                </c:pt>
                <c:pt idx="94">
                  <c:v>72.709999999999994</c:v>
                </c:pt>
                <c:pt idx="95">
                  <c:v>73.61</c:v>
                </c:pt>
                <c:pt idx="96">
                  <c:v>74.69</c:v>
                </c:pt>
                <c:pt idx="97">
                  <c:v>75.81</c:v>
                </c:pt>
                <c:pt idx="98">
                  <c:v>76.930000000000007</c:v>
                </c:pt>
                <c:pt idx="99">
                  <c:v>78</c:v>
                </c:pt>
                <c:pt idx="100">
                  <c:v>79.260000000000005</c:v>
                </c:pt>
                <c:pt idx="101">
                  <c:v>80.42</c:v>
                </c:pt>
                <c:pt idx="102">
                  <c:v>81.83</c:v>
                </c:pt>
                <c:pt idx="103">
                  <c:v>83.15</c:v>
                </c:pt>
                <c:pt idx="104">
                  <c:v>84.7</c:v>
                </c:pt>
                <c:pt idx="105">
                  <c:v>86.4</c:v>
                </c:pt>
                <c:pt idx="106">
                  <c:v>88.25</c:v>
                </c:pt>
                <c:pt idx="107">
                  <c:v>89.41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7A-4035-A7BE-6DF1387143E7}"/>
            </c:ext>
          </c:extLst>
        </c:ser>
        <c:ser>
          <c:idx val="2"/>
          <c:order val="2"/>
          <c:tx>
            <c:v>х=у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Лист1!$B$6:$B$113</c:f>
              <c:numCache>
                <c:formatCode>General</c:formatCode>
                <c:ptCount val="108"/>
                <c:pt idx="0">
                  <c:v>0</c:v>
                </c:pt>
                <c:pt idx="1">
                  <c:v>0.01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0.6</c:v>
                </c:pt>
                <c:pt idx="9">
                  <c:v>0.7</c:v>
                </c:pt>
                <c:pt idx="10">
                  <c:v>0.8</c:v>
                </c:pt>
                <c:pt idx="11">
                  <c:v>0.9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13</c:v>
                </c:pt>
                <c:pt idx="25">
                  <c:v>14</c:v>
                </c:pt>
                <c:pt idx="26">
                  <c:v>15</c:v>
                </c:pt>
                <c:pt idx="27">
                  <c:v>16</c:v>
                </c:pt>
                <c:pt idx="28">
                  <c:v>17</c:v>
                </c:pt>
                <c:pt idx="29">
                  <c:v>18</c:v>
                </c:pt>
                <c:pt idx="30">
                  <c:v>19</c:v>
                </c:pt>
                <c:pt idx="31">
                  <c:v>20</c:v>
                </c:pt>
                <c:pt idx="32">
                  <c:v>21</c:v>
                </c:pt>
                <c:pt idx="33">
                  <c:v>22</c:v>
                </c:pt>
                <c:pt idx="34">
                  <c:v>23</c:v>
                </c:pt>
                <c:pt idx="35">
                  <c:v>24</c:v>
                </c:pt>
                <c:pt idx="36">
                  <c:v>25</c:v>
                </c:pt>
                <c:pt idx="37">
                  <c:v>26</c:v>
                </c:pt>
                <c:pt idx="38">
                  <c:v>27</c:v>
                </c:pt>
                <c:pt idx="39">
                  <c:v>28</c:v>
                </c:pt>
                <c:pt idx="40">
                  <c:v>29</c:v>
                </c:pt>
                <c:pt idx="41">
                  <c:v>30</c:v>
                </c:pt>
                <c:pt idx="42">
                  <c:v>31</c:v>
                </c:pt>
                <c:pt idx="43">
                  <c:v>32</c:v>
                </c:pt>
                <c:pt idx="44">
                  <c:v>33</c:v>
                </c:pt>
                <c:pt idx="45">
                  <c:v>34</c:v>
                </c:pt>
                <c:pt idx="46">
                  <c:v>35</c:v>
                </c:pt>
                <c:pt idx="47">
                  <c:v>36</c:v>
                </c:pt>
                <c:pt idx="48">
                  <c:v>37</c:v>
                </c:pt>
                <c:pt idx="49">
                  <c:v>38</c:v>
                </c:pt>
                <c:pt idx="50">
                  <c:v>39</c:v>
                </c:pt>
                <c:pt idx="51">
                  <c:v>40</c:v>
                </c:pt>
                <c:pt idx="52">
                  <c:v>41</c:v>
                </c:pt>
                <c:pt idx="53">
                  <c:v>42</c:v>
                </c:pt>
                <c:pt idx="54">
                  <c:v>43</c:v>
                </c:pt>
                <c:pt idx="55">
                  <c:v>44</c:v>
                </c:pt>
                <c:pt idx="56">
                  <c:v>45</c:v>
                </c:pt>
                <c:pt idx="57">
                  <c:v>46</c:v>
                </c:pt>
                <c:pt idx="58">
                  <c:v>47</c:v>
                </c:pt>
                <c:pt idx="59">
                  <c:v>48</c:v>
                </c:pt>
                <c:pt idx="60">
                  <c:v>49</c:v>
                </c:pt>
                <c:pt idx="61">
                  <c:v>50</c:v>
                </c:pt>
                <c:pt idx="62">
                  <c:v>51</c:v>
                </c:pt>
                <c:pt idx="63">
                  <c:v>52</c:v>
                </c:pt>
                <c:pt idx="64">
                  <c:v>53</c:v>
                </c:pt>
                <c:pt idx="65">
                  <c:v>54</c:v>
                </c:pt>
                <c:pt idx="66">
                  <c:v>55</c:v>
                </c:pt>
                <c:pt idx="67">
                  <c:v>56</c:v>
                </c:pt>
                <c:pt idx="68">
                  <c:v>57</c:v>
                </c:pt>
                <c:pt idx="69">
                  <c:v>58</c:v>
                </c:pt>
                <c:pt idx="70">
                  <c:v>59</c:v>
                </c:pt>
                <c:pt idx="71">
                  <c:v>60</c:v>
                </c:pt>
                <c:pt idx="72">
                  <c:v>61</c:v>
                </c:pt>
                <c:pt idx="73">
                  <c:v>62</c:v>
                </c:pt>
                <c:pt idx="74">
                  <c:v>63</c:v>
                </c:pt>
                <c:pt idx="75">
                  <c:v>64</c:v>
                </c:pt>
                <c:pt idx="76">
                  <c:v>65</c:v>
                </c:pt>
                <c:pt idx="77">
                  <c:v>66</c:v>
                </c:pt>
                <c:pt idx="78">
                  <c:v>67</c:v>
                </c:pt>
                <c:pt idx="79">
                  <c:v>68</c:v>
                </c:pt>
                <c:pt idx="80">
                  <c:v>69</c:v>
                </c:pt>
                <c:pt idx="81">
                  <c:v>70</c:v>
                </c:pt>
                <c:pt idx="82">
                  <c:v>71</c:v>
                </c:pt>
                <c:pt idx="83">
                  <c:v>72</c:v>
                </c:pt>
                <c:pt idx="84">
                  <c:v>73</c:v>
                </c:pt>
                <c:pt idx="85">
                  <c:v>74</c:v>
                </c:pt>
                <c:pt idx="86">
                  <c:v>75</c:v>
                </c:pt>
                <c:pt idx="87">
                  <c:v>76</c:v>
                </c:pt>
                <c:pt idx="88">
                  <c:v>77</c:v>
                </c:pt>
                <c:pt idx="89">
                  <c:v>78</c:v>
                </c:pt>
                <c:pt idx="90">
                  <c:v>79</c:v>
                </c:pt>
                <c:pt idx="91">
                  <c:v>80</c:v>
                </c:pt>
                <c:pt idx="92">
                  <c:v>81</c:v>
                </c:pt>
                <c:pt idx="93">
                  <c:v>82</c:v>
                </c:pt>
                <c:pt idx="94">
                  <c:v>83</c:v>
                </c:pt>
                <c:pt idx="95">
                  <c:v>84</c:v>
                </c:pt>
                <c:pt idx="96">
                  <c:v>85</c:v>
                </c:pt>
                <c:pt idx="97">
                  <c:v>86</c:v>
                </c:pt>
                <c:pt idx="98">
                  <c:v>87</c:v>
                </c:pt>
                <c:pt idx="99">
                  <c:v>88</c:v>
                </c:pt>
                <c:pt idx="100">
                  <c:v>89</c:v>
                </c:pt>
                <c:pt idx="101">
                  <c:v>90</c:v>
                </c:pt>
                <c:pt idx="102">
                  <c:v>91</c:v>
                </c:pt>
                <c:pt idx="103">
                  <c:v>92</c:v>
                </c:pt>
                <c:pt idx="104">
                  <c:v>93</c:v>
                </c:pt>
                <c:pt idx="105">
                  <c:v>94</c:v>
                </c:pt>
                <c:pt idx="106">
                  <c:v>95</c:v>
                </c:pt>
                <c:pt idx="107">
                  <c:v>95.57</c:v>
                </c:pt>
              </c:numCache>
            </c:numRef>
          </c:xVal>
          <c:yVal>
            <c:numRef>
              <c:f>Лист1!$B$6:$B$113</c:f>
              <c:numCache>
                <c:formatCode>General</c:formatCode>
                <c:ptCount val="108"/>
                <c:pt idx="0">
                  <c:v>0</c:v>
                </c:pt>
                <c:pt idx="1">
                  <c:v>0.01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0.6</c:v>
                </c:pt>
                <c:pt idx="9">
                  <c:v>0.7</c:v>
                </c:pt>
                <c:pt idx="10">
                  <c:v>0.8</c:v>
                </c:pt>
                <c:pt idx="11">
                  <c:v>0.9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13</c:v>
                </c:pt>
                <c:pt idx="25">
                  <c:v>14</c:v>
                </c:pt>
                <c:pt idx="26">
                  <c:v>15</c:v>
                </c:pt>
                <c:pt idx="27">
                  <c:v>16</c:v>
                </c:pt>
                <c:pt idx="28">
                  <c:v>17</c:v>
                </c:pt>
                <c:pt idx="29">
                  <c:v>18</c:v>
                </c:pt>
                <c:pt idx="30">
                  <c:v>19</c:v>
                </c:pt>
                <c:pt idx="31">
                  <c:v>20</c:v>
                </c:pt>
                <c:pt idx="32">
                  <c:v>21</c:v>
                </c:pt>
                <c:pt idx="33">
                  <c:v>22</c:v>
                </c:pt>
                <c:pt idx="34">
                  <c:v>23</c:v>
                </c:pt>
                <c:pt idx="35">
                  <c:v>24</c:v>
                </c:pt>
                <c:pt idx="36">
                  <c:v>25</c:v>
                </c:pt>
                <c:pt idx="37">
                  <c:v>26</c:v>
                </c:pt>
                <c:pt idx="38">
                  <c:v>27</c:v>
                </c:pt>
                <c:pt idx="39">
                  <c:v>28</c:v>
                </c:pt>
                <c:pt idx="40">
                  <c:v>29</c:v>
                </c:pt>
                <c:pt idx="41">
                  <c:v>30</c:v>
                </c:pt>
                <c:pt idx="42">
                  <c:v>31</c:v>
                </c:pt>
                <c:pt idx="43">
                  <c:v>32</c:v>
                </c:pt>
                <c:pt idx="44">
                  <c:v>33</c:v>
                </c:pt>
                <c:pt idx="45">
                  <c:v>34</c:v>
                </c:pt>
                <c:pt idx="46">
                  <c:v>35</c:v>
                </c:pt>
                <c:pt idx="47">
                  <c:v>36</c:v>
                </c:pt>
                <c:pt idx="48">
                  <c:v>37</c:v>
                </c:pt>
                <c:pt idx="49">
                  <c:v>38</c:v>
                </c:pt>
                <c:pt idx="50">
                  <c:v>39</c:v>
                </c:pt>
                <c:pt idx="51">
                  <c:v>40</c:v>
                </c:pt>
                <c:pt idx="52">
                  <c:v>41</c:v>
                </c:pt>
                <c:pt idx="53">
                  <c:v>42</c:v>
                </c:pt>
                <c:pt idx="54">
                  <c:v>43</c:v>
                </c:pt>
                <c:pt idx="55">
                  <c:v>44</c:v>
                </c:pt>
                <c:pt idx="56">
                  <c:v>45</c:v>
                </c:pt>
                <c:pt idx="57">
                  <c:v>46</c:v>
                </c:pt>
                <c:pt idx="58">
                  <c:v>47</c:v>
                </c:pt>
                <c:pt idx="59">
                  <c:v>48</c:v>
                </c:pt>
                <c:pt idx="60">
                  <c:v>49</c:v>
                </c:pt>
                <c:pt idx="61">
                  <c:v>50</c:v>
                </c:pt>
                <c:pt idx="62">
                  <c:v>51</c:v>
                </c:pt>
                <c:pt idx="63">
                  <c:v>52</c:v>
                </c:pt>
                <c:pt idx="64">
                  <c:v>53</c:v>
                </c:pt>
                <c:pt idx="65">
                  <c:v>54</c:v>
                </c:pt>
                <c:pt idx="66">
                  <c:v>55</c:v>
                </c:pt>
                <c:pt idx="67">
                  <c:v>56</c:v>
                </c:pt>
                <c:pt idx="68">
                  <c:v>57</c:v>
                </c:pt>
                <c:pt idx="69">
                  <c:v>58</c:v>
                </c:pt>
                <c:pt idx="70">
                  <c:v>59</c:v>
                </c:pt>
                <c:pt idx="71">
                  <c:v>60</c:v>
                </c:pt>
                <c:pt idx="72">
                  <c:v>61</c:v>
                </c:pt>
                <c:pt idx="73">
                  <c:v>62</c:v>
                </c:pt>
                <c:pt idx="74">
                  <c:v>63</c:v>
                </c:pt>
                <c:pt idx="75">
                  <c:v>64</c:v>
                </c:pt>
                <c:pt idx="76">
                  <c:v>65</c:v>
                </c:pt>
                <c:pt idx="77">
                  <c:v>66</c:v>
                </c:pt>
                <c:pt idx="78">
                  <c:v>67</c:v>
                </c:pt>
                <c:pt idx="79">
                  <c:v>68</c:v>
                </c:pt>
                <c:pt idx="80">
                  <c:v>69</c:v>
                </c:pt>
                <c:pt idx="81">
                  <c:v>70</c:v>
                </c:pt>
                <c:pt idx="82">
                  <c:v>71</c:v>
                </c:pt>
                <c:pt idx="83">
                  <c:v>72</c:v>
                </c:pt>
                <c:pt idx="84">
                  <c:v>73</c:v>
                </c:pt>
                <c:pt idx="85">
                  <c:v>74</c:v>
                </c:pt>
                <c:pt idx="86">
                  <c:v>75</c:v>
                </c:pt>
                <c:pt idx="87">
                  <c:v>76</c:v>
                </c:pt>
                <c:pt idx="88">
                  <c:v>77</c:v>
                </c:pt>
                <c:pt idx="89">
                  <c:v>78</c:v>
                </c:pt>
                <c:pt idx="90">
                  <c:v>79</c:v>
                </c:pt>
                <c:pt idx="91">
                  <c:v>80</c:v>
                </c:pt>
                <c:pt idx="92">
                  <c:v>81</c:v>
                </c:pt>
                <c:pt idx="93">
                  <c:v>82</c:v>
                </c:pt>
                <c:pt idx="94">
                  <c:v>83</c:v>
                </c:pt>
                <c:pt idx="95">
                  <c:v>84</c:v>
                </c:pt>
                <c:pt idx="96">
                  <c:v>85</c:v>
                </c:pt>
                <c:pt idx="97">
                  <c:v>86</c:v>
                </c:pt>
                <c:pt idx="98">
                  <c:v>87</c:v>
                </c:pt>
                <c:pt idx="99">
                  <c:v>88</c:v>
                </c:pt>
                <c:pt idx="100">
                  <c:v>89</c:v>
                </c:pt>
                <c:pt idx="101">
                  <c:v>90</c:v>
                </c:pt>
                <c:pt idx="102">
                  <c:v>91</c:v>
                </c:pt>
                <c:pt idx="103">
                  <c:v>92</c:v>
                </c:pt>
                <c:pt idx="104">
                  <c:v>93</c:v>
                </c:pt>
                <c:pt idx="105">
                  <c:v>94</c:v>
                </c:pt>
                <c:pt idx="106">
                  <c:v>95</c:v>
                </c:pt>
                <c:pt idx="107">
                  <c:v>95.57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9E-4939-9698-2D208D0E1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73440"/>
        <c:axId val="619438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Лист1!$E$4</c15:sqref>
                        </c15:formulaRef>
                      </c:ext>
                    </c:extLst>
                    <c:strCache>
                      <c:ptCount val="1"/>
                      <c:pt idx="0">
                        <c:v>мас</c:v>
                      </c:pt>
                    </c:strCache>
                  </c:strRef>
                </c:tx>
                <c:spPr>
                  <a:ln w="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Лист1!$B$6:$B$113</c15:sqref>
                        </c15:formulaRef>
                      </c:ext>
                    </c:extLst>
                    <c:numCache>
                      <c:formatCode>General</c:formatCode>
                      <c:ptCount val="108"/>
                      <c:pt idx="0">
                        <c:v>0</c:v>
                      </c:pt>
                      <c:pt idx="1">
                        <c:v>0.01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0.3</c:v>
                      </c:pt>
                      <c:pt idx="6">
                        <c:v>0.4</c:v>
                      </c:pt>
                      <c:pt idx="7">
                        <c:v>0.5</c:v>
                      </c:pt>
                      <c:pt idx="8">
                        <c:v>0.6</c:v>
                      </c:pt>
                      <c:pt idx="9">
                        <c:v>0.7</c:v>
                      </c:pt>
                      <c:pt idx="10">
                        <c:v>0.8</c:v>
                      </c:pt>
                      <c:pt idx="11">
                        <c:v>0.9</c:v>
                      </c:pt>
                      <c:pt idx="12">
                        <c:v>1</c:v>
                      </c:pt>
                      <c:pt idx="13">
                        <c:v>2</c:v>
                      </c:pt>
                      <c:pt idx="14">
                        <c:v>3</c:v>
                      </c:pt>
                      <c:pt idx="15">
                        <c:v>4</c:v>
                      </c:pt>
                      <c:pt idx="16">
                        <c:v>5</c:v>
                      </c:pt>
                      <c:pt idx="17">
                        <c:v>6</c:v>
                      </c:pt>
                      <c:pt idx="18">
                        <c:v>7</c:v>
                      </c:pt>
                      <c:pt idx="19">
                        <c:v>8</c:v>
                      </c:pt>
                      <c:pt idx="20">
                        <c:v>9</c:v>
                      </c:pt>
                      <c:pt idx="21">
                        <c:v>10</c:v>
                      </c:pt>
                      <c:pt idx="22">
                        <c:v>11</c:v>
                      </c:pt>
                      <c:pt idx="23">
                        <c:v>12</c:v>
                      </c:pt>
                      <c:pt idx="24">
                        <c:v>13</c:v>
                      </c:pt>
                      <c:pt idx="25">
                        <c:v>14</c:v>
                      </c:pt>
                      <c:pt idx="26">
                        <c:v>15</c:v>
                      </c:pt>
                      <c:pt idx="27">
                        <c:v>16</c:v>
                      </c:pt>
                      <c:pt idx="28">
                        <c:v>17</c:v>
                      </c:pt>
                      <c:pt idx="29">
                        <c:v>18</c:v>
                      </c:pt>
                      <c:pt idx="30">
                        <c:v>19</c:v>
                      </c:pt>
                      <c:pt idx="31">
                        <c:v>20</c:v>
                      </c:pt>
                      <c:pt idx="32">
                        <c:v>21</c:v>
                      </c:pt>
                      <c:pt idx="33">
                        <c:v>22</c:v>
                      </c:pt>
                      <c:pt idx="34">
                        <c:v>23</c:v>
                      </c:pt>
                      <c:pt idx="35">
                        <c:v>24</c:v>
                      </c:pt>
                      <c:pt idx="36">
                        <c:v>25</c:v>
                      </c:pt>
                      <c:pt idx="37">
                        <c:v>26</c:v>
                      </c:pt>
                      <c:pt idx="38">
                        <c:v>27</c:v>
                      </c:pt>
                      <c:pt idx="39">
                        <c:v>28</c:v>
                      </c:pt>
                      <c:pt idx="40">
                        <c:v>29</c:v>
                      </c:pt>
                      <c:pt idx="41">
                        <c:v>30</c:v>
                      </c:pt>
                      <c:pt idx="42">
                        <c:v>31</c:v>
                      </c:pt>
                      <c:pt idx="43">
                        <c:v>32</c:v>
                      </c:pt>
                      <c:pt idx="44">
                        <c:v>33</c:v>
                      </c:pt>
                      <c:pt idx="45">
                        <c:v>34</c:v>
                      </c:pt>
                      <c:pt idx="46">
                        <c:v>35</c:v>
                      </c:pt>
                      <c:pt idx="47">
                        <c:v>36</c:v>
                      </c:pt>
                      <c:pt idx="48">
                        <c:v>37</c:v>
                      </c:pt>
                      <c:pt idx="49">
                        <c:v>38</c:v>
                      </c:pt>
                      <c:pt idx="50">
                        <c:v>39</c:v>
                      </c:pt>
                      <c:pt idx="51">
                        <c:v>40</c:v>
                      </c:pt>
                      <c:pt idx="52">
                        <c:v>41</c:v>
                      </c:pt>
                      <c:pt idx="53">
                        <c:v>42</c:v>
                      </c:pt>
                      <c:pt idx="54">
                        <c:v>43</c:v>
                      </c:pt>
                      <c:pt idx="55">
                        <c:v>44</c:v>
                      </c:pt>
                      <c:pt idx="56">
                        <c:v>45</c:v>
                      </c:pt>
                      <c:pt idx="57">
                        <c:v>46</c:v>
                      </c:pt>
                      <c:pt idx="58">
                        <c:v>47</c:v>
                      </c:pt>
                      <c:pt idx="59">
                        <c:v>48</c:v>
                      </c:pt>
                      <c:pt idx="60">
                        <c:v>49</c:v>
                      </c:pt>
                      <c:pt idx="61">
                        <c:v>50</c:v>
                      </c:pt>
                      <c:pt idx="62">
                        <c:v>51</c:v>
                      </c:pt>
                      <c:pt idx="63">
                        <c:v>52</c:v>
                      </c:pt>
                      <c:pt idx="64">
                        <c:v>53</c:v>
                      </c:pt>
                      <c:pt idx="65">
                        <c:v>54</c:v>
                      </c:pt>
                      <c:pt idx="66">
                        <c:v>55</c:v>
                      </c:pt>
                      <c:pt idx="67">
                        <c:v>56</c:v>
                      </c:pt>
                      <c:pt idx="68">
                        <c:v>57</c:v>
                      </c:pt>
                      <c:pt idx="69">
                        <c:v>58</c:v>
                      </c:pt>
                      <c:pt idx="70">
                        <c:v>59</c:v>
                      </c:pt>
                      <c:pt idx="71">
                        <c:v>60</c:v>
                      </c:pt>
                      <c:pt idx="72">
                        <c:v>61</c:v>
                      </c:pt>
                      <c:pt idx="73">
                        <c:v>62</c:v>
                      </c:pt>
                      <c:pt idx="74">
                        <c:v>63</c:v>
                      </c:pt>
                      <c:pt idx="75">
                        <c:v>64</c:v>
                      </c:pt>
                      <c:pt idx="76">
                        <c:v>65</c:v>
                      </c:pt>
                      <c:pt idx="77">
                        <c:v>66</c:v>
                      </c:pt>
                      <c:pt idx="78">
                        <c:v>67</c:v>
                      </c:pt>
                      <c:pt idx="79">
                        <c:v>68</c:v>
                      </c:pt>
                      <c:pt idx="80">
                        <c:v>69</c:v>
                      </c:pt>
                      <c:pt idx="81">
                        <c:v>70</c:v>
                      </c:pt>
                      <c:pt idx="82">
                        <c:v>71</c:v>
                      </c:pt>
                      <c:pt idx="83">
                        <c:v>72</c:v>
                      </c:pt>
                      <c:pt idx="84">
                        <c:v>73</c:v>
                      </c:pt>
                      <c:pt idx="85">
                        <c:v>74</c:v>
                      </c:pt>
                      <c:pt idx="86">
                        <c:v>75</c:v>
                      </c:pt>
                      <c:pt idx="87">
                        <c:v>76</c:v>
                      </c:pt>
                      <c:pt idx="88">
                        <c:v>77</c:v>
                      </c:pt>
                      <c:pt idx="89">
                        <c:v>78</c:v>
                      </c:pt>
                      <c:pt idx="90">
                        <c:v>79</c:v>
                      </c:pt>
                      <c:pt idx="91">
                        <c:v>80</c:v>
                      </c:pt>
                      <c:pt idx="92">
                        <c:v>81</c:v>
                      </c:pt>
                      <c:pt idx="93">
                        <c:v>82</c:v>
                      </c:pt>
                      <c:pt idx="94">
                        <c:v>83</c:v>
                      </c:pt>
                      <c:pt idx="95">
                        <c:v>84</c:v>
                      </c:pt>
                      <c:pt idx="96">
                        <c:v>85</c:v>
                      </c:pt>
                      <c:pt idx="97">
                        <c:v>86</c:v>
                      </c:pt>
                      <c:pt idx="98">
                        <c:v>87</c:v>
                      </c:pt>
                      <c:pt idx="99">
                        <c:v>88</c:v>
                      </c:pt>
                      <c:pt idx="100">
                        <c:v>89</c:v>
                      </c:pt>
                      <c:pt idx="101">
                        <c:v>90</c:v>
                      </c:pt>
                      <c:pt idx="102">
                        <c:v>91</c:v>
                      </c:pt>
                      <c:pt idx="103">
                        <c:v>92</c:v>
                      </c:pt>
                      <c:pt idx="104">
                        <c:v>93</c:v>
                      </c:pt>
                      <c:pt idx="105">
                        <c:v>94</c:v>
                      </c:pt>
                      <c:pt idx="106">
                        <c:v>95</c:v>
                      </c:pt>
                      <c:pt idx="107">
                        <c:v>95.57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Лист1!$E$6:$E$113</c15:sqref>
                        </c15:formulaRef>
                      </c:ext>
                    </c:extLst>
                    <c:numCache>
                      <c:formatCode>0.00</c:formatCode>
                      <c:ptCount val="108"/>
                      <c:pt idx="0" formatCode="General">
                        <c:v>0</c:v>
                      </c:pt>
                      <c:pt idx="1">
                        <c:v>0.13</c:v>
                      </c:pt>
                      <c:pt idx="2">
                        <c:v>1.3</c:v>
                      </c:pt>
                      <c:pt idx="3">
                        <c:v>1.95</c:v>
                      </c:pt>
                      <c:pt idx="4">
                        <c:v>2.6</c:v>
                      </c:pt>
                      <c:pt idx="5">
                        <c:v>3.8</c:v>
                      </c:pt>
                      <c:pt idx="6">
                        <c:v>4.9000000000000004</c:v>
                      </c:pt>
                      <c:pt idx="7">
                        <c:v>6.1</c:v>
                      </c:pt>
                      <c:pt idx="8">
                        <c:v>7.1</c:v>
                      </c:pt>
                      <c:pt idx="9">
                        <c:v>8.1</c:v>
                      </c:pt>
                      <c:pt idx="10">
                        <c:v>9</c:v>
                      </c:pt>
                      <c:pt idx="11">
                        <c:v>9.9</c:v>
                      </c:pt>
                      <c:pt idx="12">
                        <c:v>10.75</c:v>
                      </c:pt>
                      <c:pt idx="13">
                        <c:v>19.7</c:v>
                      </c:pt>
                      <c:pt idx="14">
                        <c:v>27.2</c:v>
                      </c:pt>
                      <c:pt idx="15">
                        <c:v>33.299999999999997</c:v>
                      </c:pt>
                      <c:pt idx="16">
                        <c:v>37</c:v>
                      </c:pt>
                      <c:pt idx="17">
                        <c:v>41.1</c:v>
                      </c:pt>
                      <c:pt idx="18">
                        <c:v>44.6</c:v>
                      </c:pt>
                      <c:pt idx="19">
                        <c:v>47.6</c:v>
                      </c:pt>
                      <c:pt idx="20">
                        <c:v>50</c:v>
                      </c:pt>
                      <c:pt idx="21">
                        <c:v>52.2</c:v>
                      </c:pt>
                      <c:pt idx="22">
                        <c:v>54.1</c:v>
                      </c:pt>
                      <c:pt idx="23">
                        <c:v>55.8</c:v>
                      </c:pt>
                      <c:pt idx="24">
                        <c:v>57.4</c:v>
                      </c:pt>
                      <c:pt idx="25">
                        <c:v>58.8</c:v>
                      </c:pt>
                      <c:pt idx="26">
                        <c:v>60</c:v>
                      </c:pt>
                      <c:pt idx="27">
                        <c:v>61.1</c:v>
                      </c:pt>
                      <c:pt idx="28">
                        <c:v>62.2</c:v>
                      </c:pt>
                      <c:pt idx="29">
                        <c:v>63.2</c:v>
                      </c:pt>
                      <c:pt idx="30">
                        <c:v>64.3</c:v>
                      </c:pt>
                      <c:pt idx="31">
                        <c:v>65</c:v>
                      </c:pt>
                      <c:pt idx="32">
                        <c:v>65.8</c:v>
                      </c:pt>
                      <c:pt idx="33">
                        <c:v>66.599999999999994</c:v>
                      </c:pt>
                      <c:pt idx="34">
                        <c:v>67.3</c:v>
                      </c:pt>
                      <c:pt idx="35">
                        <c:v>68</c:v>
                      </c:pt>
                      <c:pt idx="36">
                        <c:v>68.599999999999994</c:v>
                      </c:pt>
                      <c:pt idx="37">
                        <c:v>69.3</c:v>
                      </c:pt>
                      <c:pt idx="38">
                        <c:v>69.8</c:v>
                      </c:pt>
                      <c:pt idx="39">
                        <c:v>70.3</c:v>
                      </c:pt>
                      <c:pt idx="40">
                        <c:v>70.8</c:v>
                      </c:pt>
                      <c:pt idx="41">
                        <c:v>71.3</c:v>
                      </c:pt>
                      <c:pt idx="42">
                        <c:v>71.7</c:v>
                      </c:pt>
                      <c:pt idx="43">
                        <c:v>72.099999999999994</c:v>
                      </c:pt>
                      <c:pt idx="44">
                        <c:v>72.5</c:v>
                      </c:pt>
                      <c:pt idx="45">
                        <c:v>72.900000000000006</c:v>
                      </c:pt>
                      <c:pt idx="46">
                        <c:v>73.2</c:v>
                      </c:pt>
                      <c:pt idx="47">
                        <c:v>73.5</c:v>
                      </c:pt>
                      <c:pt idx="48">
                        <c:v>73.8</c:v>
                      </c:pt>
                      <c:pt idx="49">
                        <c:v>74</c:v>
                      </c:pt>
                      <c:pt idx="50">
                        <c:v>74.3</c:v>
                      </c:pt>
                      <c:pt idx="51">
                        <c:v>74.599999999999994</c:v>
                      </c:pt>
                      <c:pt idx="52">
                        <c:v>74.8</c:v>
                      </c:pt>
                      <c:pt idx="53">
                        <c:v>75.099999999999994</c:v>
                      </c:pt>
                      <c:pt idx="54">
                        <c:v>75.400000000000006</c:v>
                      </c:pt>
                      <c:pt idx="55">
                        <c:v>75.599999999999994</c:v>
                      </c:pt>
                      <c:pt idx="56">
                        <c:v>75.900000000000006</c:v>
                      </c:pt>
                      <c:pt idx="57">
                        <c:v>76.099999999999994</c:v>
                      </c:pt>
                      <c:pt idx="58">
                        <c:v>76.3</c:v>
                      </c:pt>
                      <c:pt idx="59">
                        <c:v>76.5</c:v>
                      </c:pt>
                      <c:pt idx="60">
                        <c:v>76.8</c:v>
                      </c:pt>
                      <c:pt idx="61">
                        <c:v>77</c:v>
                      </c:pt>
                      <c:pt idx="62">
                        <c:v>77.3</c:v>
                      </c:pt>
                      <c:pt idx="63">
                        <c:v>77.5</c:v>
                      </c:pt>
                      <c:pt idx="64">
                        <c:v>77.7</c:v>
                      </c:pt>
                      <c:pt idx="65">
                        <c:v>78</c:v>
                      </c:pt>
                      <c:pt idx="66">
                        <c:v>78.2</c:v>
                      </c:pt>
                      <c:pt idx="67">
                        <c:v>78.5</c:v>
                      </c:pt>
                      <c:pt idx="68">
                        <c:v>78.7</c:v>
                      </c:pt>
                      <c:pt idx="69">
                        <c:v>79</c:v>
                      </c:pt>
                      <c:pt idx="70">
                        <c:v>79.2</c:v>
                      </c:pt>
                      <c:pt idx="71">
                        <c:v>79.5</c:v>
                      </c:pt>
                      <c:pt idx="72">
                        <c:v>79.7</c:v>
                      </c:pt>
                      <c:pt idx="73">
                        <c:v>80</c:v>
                      </c:pt>
                      <c:pt idx="74">
                        <c:v>80.3</c:v>
                      </c:pt>
                      <c:pt idx="75">
                        <c:v>80.5</c:v>
                      </c:pt>
                      <c:pt idx="76">
                        <c:v>80.8</c:v>
                      </c:pt>
                      <c:pt idx="77">
                        <c:v>81</c:v>
                      </c:pt>
                      <c:pt idx="78">
                        <c:v>81.3</c:v>
                      </c:pt>
                      <c:pt idx="79">
                        <c:v>81.599999999999994</c:v>
                      </c:pt>
                      <c:pt idx="80">
                        <c:v>81.900000000000006</c:v>
                      </c:pt>
                      <c:pt idx="81">
                        <c:v>82.1</c:v>
                      </c:pt>
                      <c:pt idx="82">
                        <c:v>82.4</c:v>
                      </c:pt>
                      <c:pt idx="83">
                        <c:v>82.8</c:v>
                      </c:pt>
                      <c:pt idx="84">
                        <c:v>83.1</c:v>
                      </c:pt>
                      <c:pt idx="85">
                        <c:v>83.4</c:v>
                      </c:pt>
                      <c:pt idx="86">
                        <c:v>83.8</c:v>
                      </c:pt>
                      <c:pt idx="87">
                        <c:v>84.1</c:v>
                      </c:pt>
                      <c:pt idx="88">
                        <c:v>84.5</c:v>
                      </c:pt>
                      <c:pt idx="89">
                        <c:v>84.9</c:v>
                      </c:pt>
                      <c:pt idx="90">
                        <c:v>85.4</c:v>
                      </c:pt>
                      <c:pt idx="91">
                        <c:v>85.8</c:v>
                      </c:pt>
                      <c:pt idx="92">
                        <c:v>86.3</c:v>
                      </c:pt>
                      <c:pt idx="93">
                        <c:v>86.7</c:v>
                      </c:pt>
                      <c:pt idx="94">
                        <c:v>87.2</c:v>
                      </c:pt>
                      <c:pt idx="95">
                        <c:v>87.7</c:v>
                      </c:pt>
                      <c:pt idx="96">
                        <c:v>88.3</c:v>
                      </c:pt>
                      <c:pt idx="97">
                        <c:v>88.9</c:v>
                      </c:pt>
                      <c:pt idx="98">
                        <c:v>89.5</c:v>
                      </c:pt>
                      <c:pt idx="99">
                        <c:v>90.1</c:v>
                      </c:pt>
                      <c:pt idx="100">
                        <c:v>90.7</c:v>
                      </c:pt>
                      <c:pt idx="101">
                        <c:v>91.3</c:v>
                      </c:pt>
                      <c:pt idx="102">
                        <c:v>92</c:v>
                      </c:pt>
                      <c:pt idx="103">
                        <c:v>92.65</c:v>
                      </c:pt>
                      <c:pt idx="104">
                        <c:v>93.4</c:v>
                      </c:pt>
                      <c:pt idx="105">
                        <c:v>94.2</c:v>
                      </c:pt>
                      <c:pt idx="106">
                        <c:v>95.05</c:v>
                      </c:pt>
                      <c:pt idx="107">
                        <c:v>95.57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AD7A-4035-A7BE-6DF1387143E7}"/>
                  </c:ext>
                </c:extLst>
              </c15:ser>
            </c15:filteredScatterSeries>
          </c:ext>
        </c:extLst>
      </c:scatterChart>
      <c:valAx>
        <c:axId val="59373440"/>
        <c:scaling>
          <c:orientation val="minMax"/>
          <c:max val="9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in"/>
        <c:minorTickMark val="in"/>
        <c:tickLblPos val="nextTo"/>
        <c:spPr>
          <a:noFill/>
          <a:ln w="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1943808"/>
        <c:crosses val="autoZero"/>
        <c:crossBetween val="midCat"/>
        <c:majorUnit val="1"/>
        <c:minorUnit val="0.1"/>
      </c:valAx>
      <c:valAx>
        <c:axId val="61943808"/>
        <c:scaling>
          <c:orientation val="minMax"/>
          <c:max val="9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73440"/>
        <c:crossesAt val="0"/>
        <c:crossBetween val="midCat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33491428085358E-2"/>
          <c:y val="2.8565694737143144E-2"/>
          <c:w val="0.93160586892398478"/>
          <c:h val="0.9428686105257136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Лист1!$F$4</c:f>
              <c:strCache>
                <c:ptCount val="1"/>
                <c:pt idx="0">
                  <c:v>мол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Лист1!$C$6:$C$113</c:f>
              <c:numCache>
                <c:formatCode>0.00</c:formatCode>
                <c:ptCount val="108"/>
                <c:pt idx="0" formatCode="General">
                  <c:v>0</c:v>
                </c:pt>
                <c:pt idx="1">
                  <c:v>4.0000000000000001E-3</c:v>
                </c:pt>
                <c:pt idx="2">
                  <c:v>0.04</c:v>
                </c:pt>
                <c:pt idx="3">
                  <c:v>5.5E-2</c:v>
                </c:pt>
                <c:pt idx="4">
                  <c:v>0.08</c:v>
                </c:pt>
                <c:pt idx="5">
                  <c:v>0.12</c:v>
                </c:pt>
                <c:pt idx="6">
                  <c:v>0.16</c:v>
                </c:pt>
                <c:pt idx="7">
                  <c:v>0.19</c:v>
                </c:pt>
                <c:pt idx="8">
                  <c:v>0.23</c:v>
                </c:pt>
                <c:pt idx="9">
                  <c:v>0.27</c:v>
                </c:pt>
                <c:pt idx="10">
                  <c:v>0.31</c:v>
                </c:pt>
                <c:pt idx="11">
                  <c:v>0.35</c:v>
                </c:pt>
                <c:pt idx="12">
                  <c:v>0.39</c:v>
                </c:pt>
                <c:pt idx="13">
                  <c:v>0.79</c:v>
                </c:pt>
                <c:pt idx="14">
                  <c:v>1.19</c:v>
                </c:pt>
                <c:pt idx="15">
                  <c:v>1.61</c:v>
                </c:pt>
                <c:pt idx="16">
                  <c:v>2.0099999999999998</c:v>
                </c:pt>
                <c:pt idx="17">
                  <c:v>2.4300000000000002</c:v>
                </c:pt>
                <c:pt idx="18">
                  <c:v>2.86</c:v>
                </c:pt>
                <c:pt idx="19">
                  <c:v>3.29</c:v>
                </c:pt>
                <c:pt idx="20">
                  <c:v>3.73</c:v>
                </c:pt>
                <c:pt idx="21">
                  <c:v>4.16</c:v>
                </c:pt>
                <c:pt idx="22">
                  <c:v>4.6100000000000003</c:v>
                </c:pt>
                <c:pt idx="23">
                  <c:v>5.07</c:v>
                </c:pt>
                <c:pt idx="24">
                  <c:v>5.51</c:v>
                </c:pt>
                <c:pt idx="25">
                  <c:v>5.98</c:v>
                </c:pt>
                <c:pt idx="26">
                  <c:v>6.46</c:v>
                </c:pt>
                <c:pt idx="27">
                  <c:v>6.86</c:v>
                </c:pt>
                <c:pt idx="28">
                  <c:v>7.41</c:v>
                </c:pt>
                <c:pt idx="29">
                  <c:v>7.95</c:v>
                </c:pt>
                <c:pt idx="30">
                  <c:v>8.41</c:v>
                </c:pt>
                <c:pt idx="31">
                  <c:v>8.92</c:v>
                </c:pt>
                <c:pt idx="32">
                  <c:v>9.42</c:v>
                </c:pt>
                <c:pt idx="33">
                  <c:v>9.93</c:v>
                </c:pt>
                <c:pt idx="34">
                  <c:v>10.48</c:v>
                </c:pt>
                <c:pt idx="35">
                  <c:v>11</c:v>
                </c:pt>
                <c:pt idx="36">
                  <c:v>11.53</c:v>
                </c:pt>
                <c:pt idx="37">
                  <c:v>12.08</c:v>
                </c:pt>
                <c:pt idx="38">
                  <c:v>12.64</c:v>
                </c:pt>
                <c:pt idx="39">
                  <c:v>13.19</c:v>
                </c:pt>
                <c:pt idx="40">
                  <c:v>13.77</c:v>
                </c:pt>
                <c:pt idx="41">
                  <c:v>14.35</c:v>
                </c:pt>
                <c:pt idx="42">
                  <c:v>14.95</c:v>
                </c:pt>
                <c:pt idx="43">
                  <c:v>15.55</c:v>
                </c:pt>
                <c:pt idx="44">
                  <c:v>16.149999999999999</c:v>
                </c:pt>
                <c:pt idx="45">
                  <c:v>16.77</c:v>
                </c:pt>
                <c:pt idx="46">
                  <c:v>17.41</c:v>
                </c:pt>
                <c:pt idx="47">
                  <c:v>18.03</c:v>
                </c:pt>
                <c:pt idx="48">
                  <c:v>18.68</c:v>
                </c:pt>
                <c:pt idx="49">
                  <c:v>19.34</c:v>
                </c:pt>
                <c:pt idx="50">
                  <c:v>20</c:v>
                </c:pt>
                <c:pt idx="51">
                  <c:v>20.68</c:v>
                </c:pt>
                <c:pt idx="52">
                  <c:v>21.38</c:v>
                </c:pt>
                <c:pt idx="53">
                  <c:v>22.07</c:v>
                </c:pt>
                <c:pt idx="54">
                  <c:v>22.79</c:v>
                </c:pt>
                <c:pt idx="55">
                  <c:v>23.51</c:v>
                </c:pt>
                <c:pt idx="56">
                  <c:v>24.25</c:v>
                </c:pt>
                <c:pt idx="57">
                  <c:v>25</c:v>
                </c:pt>
                <c:pt idx="58">
                  <c:v>25.75</c:v>
                </c:pt>
                <c:pt idx="59">
                  <c:v>26.53</c:v>
                </c:pt>
                <c:pt idx="60">
                  <c:v>27.32</c:v>
                </c:pt>
                <c:pt idx="61">
                  <c:v>28.12</c:v>
                </c:pt>
                <c:pt idx="62">
                  <c:v>28.93</c:v>
                </c:pt>
                <c:pt idx="63">
                  <c:v>29.8</c:v>
                </c:pt>
                <c:pt idx="64">
                  <c:v>30.61</c:v>
                </c:pt>
                <c:pt idx="65">
                  <c:v>31.47</c:v>
                </c:pt>
                <c:pt idx="66">
                  <c:v>32.340000000000003</c:v>
                </c:pt>
                <c:pt idx="67">
                  <c:v>33.24</c:v>
                </c:pt>
                <c:pt idx="68">
                  <c:v>34.159999999999997</c:v>
                </c:pt>
                <c:pt idx="69">
                  <c:v>35.090000000000003</c:v>
                </c:pt>
                <c:pt idx="70">
                  <c:v>36.020000000000003</c:v>
                </c:pt>
                <c:pt idx="71">
                  <c:v>36.979999999999997</c:v>
                </c:pt>
                <c:pt idx="72">
                  <c:v>37.97</c:v>
                </c:pt>
                <c:pt idx="73">
                  <c:v>38.950000000000003</c:v>
                </c:pt>
                <c:pt idx="74">
                  <c:v>40</c:v>
                </c:pt>
                <c:pt idx="75">
                  <c:v>41.02</c:v>
                </c:pt>
                <c:pt idx="76">
                  <c:v>42.09</c:v>
                </c:pt>
                <c:pt idx="77">
                  <c:v>43.17</c:v>
                </c:pt>
                <c:pt idx="78">
                  <c:v>44.27</c:v>
                </c:pt>
                <c:pt idx="79">
                  <c:v>45.41</c:v>
                </c:pt>
                <c:pt idx="80">
                  <c:v>46.55</c:v>
                </c:pt>
                <c:pt idx="81">
                  <c:v>47.72</c:v>
                </c:pt>
                <c:pt idx="82">
                  <c:v>48.92</c:v>
                </c:pt>
                <c:pt idx="83">
                  <c:v>50.16</c:v>
                </c:pt>
                <c:pt idx="84">
                  <c:v>51.39</c:v>
                </c:pt>
                <c:pt idx="85">
                  <c:v>52.68</c:v>
                </c:pt>
                <c:pt idx="86">
                  <c:v>54</c:v>
                </c:pt>
                <c:pt idx="87">
                  <c:v>55.34</c:v>
                </c:pt>
                <c:pt idx="88">
                  <c:v>56.71</c:v>
                </c:pt>
                <c:pt idx="89">
                  <c:v>58.11</c:v>
                </c:pt>
                <c:pt idx="90">
                  <c:v>59.55</c:v>
                </c:pt>
                <c:pt idx="91">
                  <c:v>61.02</c:v>
                </c:pt>
                <c:pt idx="92">
                  <c:v>62.52</c:v>
                </c:pt>
                <c:pt idx="93">
                  <c:v>64.05</c:v>
                </c:pt>
                <c:pt idx="94">
                  <c:v>65.64</c:v>
                </c:pt>
                <c:pt idx="95">
                  <c:v>67.27</c:v>
                </c:pt>
                <c:pt idx="96">
                  <c:v>68.92</c:v>
                </c:pt>
                <c:pt idx="97">
                  <c:v>70.62</c:v>
                </c:pt>
                <c:pt idx="98">
                  <c:v>72.36</c:v>
                </c:pt>
                <c:pt idx="99">
                  <c:v>74.150000000000006</c:v>
                </c:pt>
                <c:pt idx="100">
                  <c:v>75.989999999999995</c:v>
                </c:pt>
                <c:pt idx="101">
                  <c:v>77.88</c:v>
                </c:pt>
                <c:pt idx="102">
                  <c:v>79.819999999999993</c:v>
                </c:pt>
                <c:pt idx="103">
                  <c:v>81.819999999999993</c:v>
                </c:pt>
                <c:pt idx="104">
                  <c:v>83.87</c:v>
                </c:pt>
                <c:pt idx="105">
                  <c:v>85.97</c:v>
                </c:pt>
                <c:pt idx="106">
                  <c:v>88.15</c:v>
                </c:pt>
                <c:pt idx="107">
                  <c:v>89.41</c:v>
                </c:pt>
              </c:numCache>
            </c:numRef>
          </c:xVal>
          <c:yVal>
            <c:numRef>
              <c:f>Лист1!$F$6:$F$113</c:f>
              <c:numCache>
                <c:formatCode>0.00</c:formatCode>
                <c:ptCount val="108"/>
                <c:pt idx="0" formatCode="General">
                  <c:v>0</c:v>
                </c:pt>
                <c:pt idx="1">
                  <c:v>5.2999999999999999E-2</c:v>
                </c:pt>
                <c:pt idx="2">
                  <c:v>0.51</c:v>
                </c:pt>
                <c:pt idx="3">
                  <c:v>0.77</c:v>
                </c:pt>
                <c:pt idx="4">
                  <c:v>1.03</c:v>
                </c:pt>
                <c:pt idx="5">
                  <c:v>1.57</c:v>
                </c:pt>
                <c:pt idx="6">
                  <c:v>1.98</c:v>
                </c:pt>
                <c:pt idx="7">
                  <c:v>2.48</c:v>
                </c:pt>
                <c:pt idx="8">
                  <c:v>2.9</c:v>
                </c:pt>
                <c:pt idx="9">
                  <c:v>3.33</c:v>
                </c:pt>
                <c:pt idx="10">
                  <c:v>3.7250000000000001</c:v>
                </c:pt>
                <c:pt idx="11">
                  <c:v>4.12</c:v>
                </c:pt>
                <c:pt idx="12">
                  <c:v>4.51</c:v>
                </c:pt>
                <c:pt idx="13">
                  <c:v>8.76</c:v>
                </c:pt>
                <c:pt idx="14">
                  <c:v>12.75</c:v>
                </c:pt>
                <c:pt idx="15">
                  <c:v>16.34</c:v>
                </c:pt>
                <c:pt idx="16">
                  <c:v>18.68</c:v>
                </c:pt>
                <c:pt idx="17">
                  <c:v>21.45</c:v>
                </c:pt>
                <c:pt idx="18">
                  <c:v>23.96</c:v>
                </c:pt>
                <c:pt idx="19">
                  <c:v>26.21</c:v>
                </c:pt>
                <c:pt idx="20">
                  <c:v>28.12</c:v>
                </c:pt>
                <c:pt idx="21">
                  <c:v>29.92</c:v>
                </c:pt>
                <c:pt idx="22">
                  <c:v>31.56</c:v>
                </c:pt>
                <c:pt idx="23">
                  <c:v>33.06</c:v>
                </c:pt>
                <c:pt idx="24">
                  <c:v>34.51</c:v>
                </c:pt>
                <c:pt idx="25">
                  <c:v>35.83</c:v>
                </c:pt>
                <c:pt idx="26">
                  <c:v>36.979999999999997</c:v>
                </c:pt>
                <c:pt idx="27">
                  <c:v>38.06</c:v>
                </c:pt>
                <c:pt idx="28">
                  <c:v>39.159999999999997</c:v>
                </c:pt>
                <c:pt idx="29">
                  <c:v>40.18</c:v>
                </c:pt>
                <c:pt idx="30">
                  <c:v>41.27</c:v>
                </c:pt>
                <c:pt idx="31">
                  <c:v>42.09</c:v>
                </c:pt>
                <c:pt idx="32">
                  <c:v>42.94</c:v>
                </c:pt>
                <c:pt idx="33">
                  <c:v>43.82</c:v>
                </c:pt>
                <c:pt idx="34">
                  <c:v>44.61</c:v>
                </c:pt>
                <c:pt idx="35">
                  <c:v>45.41</c:v>
                </c:pt>
                <c:pt idx="36">
                  <c:v>46.08</c:v>
                </c:pt>
                <c:pt idx="37">
                  <c:v>46.9</c:v>
                </c:pt>
                <c:pt idx="38">
                  <c:v>47.49</c:v>
                </c:pt>
                <c:pt idx="39">
                  <c:v>48.08</c:v>
                </c:pt>
                <c:pt idx="40">
                  <c:v>48.68</c:v>
                </c:pt>
                <c:pt idx="41">
                  <c:v>49.3</c:v>
                </c:pt>
                <c:pt idx="42">
                  <c:v>49.77</c:v>
                </c:pt>
                <c:pt idx="43">
                  <c:v>50.275000000000006</c:v>
                </c:pt>
                <c:pt idx="44">
                  <c:v>50.78</c:v>
                </c:pt>
                <c:pt idx="45">
                  <c:v>51.27</c:v>
                </c:pt>
                <c:pt idx="46">
                  <c:v>51.67</c:v>
                </c:pt>
                <c:pt idx="47">
                  <c:v>52.04</c:v>
                </c:pt>
                <c:pt idx="48">
                  <c:v>52.43</c:v>
                </c:pt>
                <c:pt idx="49">
                  <c:v>52.68</c:v>
                </c:pt>
                <c:pt idx="50">
                  <c:v>53.09</c:v>
                </c:pt>
                <c:pt idx="51">
                  <c:v>53.46</c:v>
                </c:pt>
                <c:pt idx="52">
                  <c:v>53.76</c:v>
                </c:pt>
                <c:pt idx="53">
                  <c:v>54.12</c:v>
                </c:pt>
                <c:pt idx="54">
                  <c:v>54.54</c:v>
                </c:pt>
                <c:pt idx="55">
                  <c:v>54.8</c:v>
                </c:pt>
                <c:pt idx="56">
                  <c:v>55.22</c:v>
                </c:pt>
                <c:pt idx="57">
                  <c:v>55.48</c:v>
                </c:pt>
                <c:pt idx="58">
                  <c:v>55.74</c:v>
                </c:pt>
                <c:pt idx="59">
                  <c:v>56.03</c:v>
                </c:pt>
                <c:pt idx="60">
                  <c:v>56.44</c:v>
                </c:pt>
                <c:pt idx="61">
                  <c:v>56.71</c:v>
                </c:pt>
                <c:pt idx="62">
                  <c:v>57.12</c:v>
                </c:pt>
                <c:pt idx="63">
                  <c:v>57.41</c:v>
                </c:pt>
                <c:pt idx="64">
                  <c:v>57.7</c:v>
                </c:pt>
                <c:pt idx="65">
                  <c:v>58.11</c:v>
                </c:pt>
                <c:pt idx="66">
                  <c:v>58.39</c:v>
                </c:pt>
                <c:pt idx="67">
                  <c:v>58.78</c:v>
                </c:pt>
                <c:pt idx="68">
                  <c:v>59.1</c:v>
                </c:pt>
                <c:pt idx="69">
                  <c:v>59.55</c:v>
                </c:pt>
                <c:pt idx="70">
                  <c:v>59.84</c:v>
                </c:pt>
                <c:pt idx="71">
                  <c:v>60.21</c:v>
                </c:pt>
                <c:pt idx="72">
                  <c:v>60.58</c:v>
                </c:pt>
                <c:pt idx="73">
                  <c:v>61.02</c:v>
                </c:pt>
                <c:pt idx="74">
                  <c:v>61.44</c:v>
                </c:pt>
                <c:pt idx="75">
                  <c:v>61.76</c:v>
                </c:pt>
                <c:pt idx="76">
                  <c:v>62.22</c:v>
                </c:pt>
                <c:pt idx="77">
                  <c:v>62.52</c:v>
                </c:pt>
                <c:pt idx="78">
                  <c:v>62.99</c:v>
                </c:pt>
                <c:pt idx="79">
                  <c:v>63.43</c:v>
                </c:pt>
                <c:pt idx="80">
                  <c:v>63.91</c:v>
                </c:pt>
                <c:pt idx="81">
                  <c:v>64.209999999999994</c:v>
                </c:pt>
                <c:pt idx="82">
                  <c:v>64.7</c:v>
                </c:pt>
                <c:pt idx="83">
                  <c:v>65.34</c:v>
                </c:pt>
                <c:pt idx="84">
                  <c:v>65.81</c:v>
                </c:pt>
                <c:pt idx="85">
                  <c:v>66.28</c:v>
                </c:pt>
                <c:pt idx="86">
                  <c:v>66.930000000000007</c:v>
                </c:pt>
                <c:pt idx="87">
                  <c:v>67.42</c:v>
                </c:pt>
                <c:pt idx="88">
                  <c:v>68.069999999999993</c:v>
                </c:pt>
                <c:pt idx="89">
                  <c:v>68.760000000000005</c:v>
                </c:pt>
                <c:pt idx="90">
                  <c:v>69.59</c:v>
                </c:pt>
                <c:pt idx="91">
                  <c:v>70.290000000000006</c:v>
                </c:pt>
                <c:pt idx="92">
                  <c:v>71.14</c:v>
                </c:pt>
                <c:pt idx="93">
                  <c:v>71.86</c:v>
                </c:pt>
                <c:pt idx="94">
                  <c:v>72.709999999999994</c:v>
                </c:pt>
                <c:pt idx="95">
                  <c:v>73.61</c:v>
                </c:pt>
                <c:pt idx="96">
                  <c:v>74.69</c:v>
                </c:pt>
                <c:pt idx="97">
                  <c:v>75.81</c:v>
                </c:pt>
                <c:pt idx="98">
                  <c:v>76.930000000000007</c:v>
                </c:pt>
                <c:pt idx="99">
                  <c:v>78</c:v>
                </c:pt>
                <c:pt idx="100">
                  <c:v>79.260000000000005</c:v>
                </c:pt>
                <c:pt idx="101">
                  <c:v>80.42</c:v>
                </c:pt>
                <c:pt idx="102">
                  <c:v>81.83</c:v>
                </c:pt>
                <c:pt idx="103">
                  <c:v>83.15</c:v>
                </c:pt>
                <c:pt idx="104">
                  <c:v>84.7</c:v>
                </c:pt>
                <c:pt idx="105">
                  <c:v>86.4</c:v>
                </c:pt>
                <c:pt idx="106">
                  <c:v>88.25</c:v>
                </c:pt>
                <c:pt idx="107">
                  <c:v>89.41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DD-44E4-A937-A12DD4D0CA06}"/>
            </c:ext>
          </c:extLst>
        </c:ser>
        <c:ser>
          <c:idx val="2"/>
          <c:order val="2"/>
          <c:tx>
            <c:v>х=у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Лист1!$B$6:$B$113</c:f>
              <c:numCache>
                <c:formatCode>General</c:formatCode>
                <c:ptCount val="108"/>
                <c:pt idx="0">
                  <c:v>0</c:v>
                </c:pt>
                <c:pt idx="1">
                  <c:v>0.01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0.6</c:v>
                </c:pt>
                <c:pt idx="9">
                  <c:v>0.7</c:v>
                </c:pt>
                <c:pt idx="10">
                  <c:v>0.8</c:v>
                </c:pt>
                <c:pt idx="11">
                  <c:v>0.9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13</c:v>
                </c:pt>
                <c:pt idx="25">
                  <c:v>14</c:v>
                </c:pt>
                <c:pt idx="26">
                  <c:v>15</c:v>
                </c:pt>
                <c:pt idx="27">
                  <c:v>16</c:v>
                </c:pt>
                <c:pt idx="28">
                  <c:v>17</c:v>
                </c:pt>
                <c:pt idx="29">
                  <c:v>18</c:v>
                </c:pt>
                <c:pt idx="30">
                  <c:v>19</c:v>
                </c:pt>
                <c:pt idx="31">
                  <c:v>20</c:v>
                </c:pt>
                <c:pt idx="32">
                  <c:v>21</c:v>
                </c:pt>
                <c:pt idx="33">
                  <c:v>22</c:v>
                </c:pt>
                <c:pt idx="34">
                  <c:v>23</c:v>
                </c:pt>
                <c:pt idx="35">
                  <c:v>24</c:v>
                </c:pt>
                <c:pt idx="36">
                  <c:v>25</c:v>
                </c:pt>
                <c:pt idx="37">
                  <c:v>26</c:v>
                </c:pt>
                <c:pt idx="38">
                  <c:v>27</c:v>
                </c:pt>
                <c:pt idx="39">
                  <c:v>28</c:v>
                </c:pt>
                <c:pt idx="40">
                  <c:v>29</c:v>
                </c:pt>
                <c:pt idx="41">
                  <c:v>30</c:v>
                </c:pt>
                <c:pt idx="42">
                  <c:v>31</c:v>
                </c:pt>
                <c:pt idx="43">
                  <c:v>32</c:v>
                </c:pt>
                <c:pt idx="44">
                  <c:v>33</c:v>
                </c:pt>
                <c:pt idx="45">
                  <c:v>34</c:v>
                </c:pt>
                <c:pt idx="46">
                  <c:v>35</c:v>
                </c:pt>
                <c:pt idx="47">
                  <c:v>36</c:v>
                </c:pt>
                <c:pt idx="48">
                  <c:v>37</c:v>
                </c:pt>
                <c:pt idx="49">
                  <c:v>38</c:v>
                </c:pt>
                <c:pt idx="50">
                  <c:v>39</c:v>
                </c:pt>
                <c:pt idx="51">
                  <c:v>40</c:v>
                </c:pt>
                <c:pt idx="52">
                  <c:v>41</c:v>
                </c:pt>
                <c:pt idx="53">
                  <c:v>42</c:v>
                </c:pt>
                <c:pt idx="54">
                  <c:v>43</c:v>
                </c:pt>
                <c:pt idx="55">
                  <c:v>44</c:v>
                </c:pt>
                <c:pt idx="56">
                  <c:v>45</c:v>
                </c:pt>
                <c:pt idx="57">
                  <c:v>46</c:v>
                </c:pt>
                <c:pt idx="58">
                  <c:v>47</c:v>
                </c:pt>
                <c:pt idx="59">
                  <c:v>48</c:v>
                </c:pt>
                <c:pt idx="60">
                  <c:v>49</c:v>
                </c:pt>
                <c:pt idx="61">
                  <c:v>50</c:v>
                </c:pt>
                <c:pt idx="62">
                  <c:v>51</c:v>
                </c:pt>
                <c:pt idx="63">
                  <c:v>52</c:v>
                </c:pt>
                <c:pt idx="64">
                  <c:v>53</c:v>
                </c:pt>
                <c:pt idx="65">
                  <c:v>54</c:v>
                </c:pt>
                <c:pt idx="66">
                  <c:v>55</c:v>
                </c:pt>
                <c:pt idx="67">
                  <c:v>56</c:v>
                </c:pt>
                <c:pt idx="68">
                  <c:v>57</c:v>
                </c:pt>
                <c:pt idx="69">
                  <c:v>58</c:v>
                </c:pt>
                <c:pt idx="70">
                  <c:v>59</c:v>
                </c:pt>
                <c:pt idx="71">
                  <c:v>60</c:v>
                </c:pt>
                <c:pt idx="72">
                  <c:v>61</c:v>
                </c:pt>
                <c:pt idx="73">
                  <c:v>62</c:v>
                </c:pt>
                <c:pt idx="74">
                  <c:v>63</c:v>
                </c:pt>
                <c:pt idx="75">
                  <c:v>64</c:v>
                </c:pt>
                <c:pt idx="76">
                  <c:v>65</c:v>
                </c:pt>
                <c:pt idx="77">
                  <c:v>66</c:v>
                </c:pt>
                <c:pt idx="78">
                  <c:v>67</c:v>
                </c:pt>
                <c:pt idx="79">
                  <c:v>68</c:v>
                </c:pt>
                <c:pt idx="80">
                  <c:v>69</c:v>
                </c:pt>
                <c:pt idx="81">
                  <c:v>70</c:v>
                </c:pt>
                <c:pt idx="82">
                  <c:v>71</c:v>
                </c:pt>
                <c:pt idx="83">
                  <c:v>72</c:v>
                </c:pt>
                <c:pt idx="84">
                  <c:v>73</c:v>
                </c:pt>
                <c:pt idx="85">
                  <c:v>74</c:v>
                </c:pt>
                <c:pt idx="86">
                  <c:v>75</c:v>
                </c:pt>
                <c:pt idx="87">
                  <c:v>76</c:v>
                </c:pt>
                <c:pt idx="88">
                  <c:v>77</c:v>
                </c:pt>
                <c:pt idx="89">
                  <c:v>78</c:v>
                </c:pt>
                <c:pt idx="90">
                  <c:v>79</c:v>
                </c:pt>
                <c:pt idx="91">
                  <c:v>80</c:v>
                </c:pt>
                <c:pt idx="92">
                  <c:v>81</c:v>
                </c:pt>
                <c:pt idx="93">
                  <c:v>82</c:v>
                </c:pt>
                <c:pt idx="94">
                  <c:v>83</c:v>
                </c:pt>
                <c:pt idx="95">
                  <c:v>84</c:v>
                </c:pt>
                <c:pt idx="96">
                  <c:v>85</c:v>
                </c:pt>
                <c:pt idx="97">
                  <c:v>86</c:v>
                </c:pt>
                <c:pt idx="98">
                  <c:v>87</c:v>
                </c:pt>
                <c:pt idx="99">
                  <c:v>88</c:v>
                </c:pt>
                <c:pt idx="100">
                  <c:v>89</c:v>
                </c:pt>
                <c:pt idx="101">
                  <c:v>90</c:v>
                </c:pt>
                <c:pt idx="102">
                  <c:v>91</c:v>
                </c:pt>
                <c:pt idx="103">
                  <c:v>92</c:v>
                </c:pt>
                <c:pt idx="104">
                  <c:v>93</c:v>
                </c:pt>
                <c:pt idx="105">
                  <c:v>94</c:v>
                </c:pt>
                <c:pt idx="106">
                  <c:v>95</c:v>
                </c:pt>
                <c:pt idx="107">
                  <c:v>95.57</c:v>
                </c:pt>
              </c:numCache>
            </c:numRef>
          </c:xVal>
          <c:yVal>
            <c:numRef>
              <c:f>Лист1!$B$6:$B$113</c:f>
              <c:numCache>
                <c:formatCode>General</c:formatCode>
                <c:ptCount val="108"/>
                <c:pt idx="0">
                  <c:v>0</c:v>
                </c:pt>
                <c:pt idx="1">
                  <c:v>0.01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0.6</c:v>
                </c:pt>
                <c:pt idx="9">
                  <c:v>0.7</c:v>
                </c:pt>
                <c:pt idx="10">
                  <c:v>0.8</c:v>
                </c:pt>
                <c:pt idx="11">
                  <c:v>0.9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13</c:v>
                </c:pt>
                <c:pt idx="25">
                  <c:v>14</c:v>
                </c:pt>
                <c:pt idx="26">
                  <c:v>15</c:v>
                </c:pt>
                <c:pt idx="27">
                  <c:v>16</c:v>
                </c:pt>
                <c:pt idx="28">
                  <c:v>17</c:v>
                </c:pt>
                <c:pt idx="29">
                  <c:v>18</c:v>
                </c:pt>
                <c:pt idx="30">
                  <c:v>19</c:v>
                </c:pt>
                <c:pt idx="31">
                  <c:v>20</c:v>
                </c:pt>
                <c:pt idx="32">
                  <c:v>21</c:v>
                </c:pt>
                <c:pt idx="33">
                  <c:v>22</c:v>
                </c:pt>
                <c:pt idx="34">
                  <c:v>23</c:v>
                </c:pt>
                <c:pt idx="35">
                  <c:v>24</c:v>
                </c:pt>
                <c:pt idx="36">
                  <c:v>25</c:v>
                </c:pt>
                <c:pt idx="37">
                  <c:v>26</c:v>
                </c:pt>
                <c:pt idx="38">
                  <c:v>27</c:v>
                </c:pt>
                <c:pt idx="39">
                  <c:v>28</c:v>
                </c:pt>
                <c:pt idx="40">
                  <c:v>29</c:v>
                </c:pt>
                <c:pt idx="41">
                  <c:v>30</c:v>
                </c:pt>
                <c:pt idx="42">
                  <c:v>31</c:v>
                </c:pt>
                <c:pt idx="43">
                  <c:v>32</c:v>
                </c:pt>
                <c:pt idx="44">
                  <c:v>33</c:v>
                </c:pt>
                <c:pt idx="45">
                  <c:v>34</c:v>
                </c:pt>
                <c:pt idx="46">
                  <c:v>35</c:v>
                </c:pt>
                <c:pt idx="47">
                  <c:v>36</c:v>
                </c:pt>
                <c:pt idx="48">
                  <c:v>37</c:v>
                </c:pt>
                <c:pt idx="49">
                  <c:v>38</c:v>
                </c:pt>
                <c:pt idx="50">
                  <c:v>39</c:v>
                </c:pt>
                <c:pt idx="51">
                  <c:v>40</c:v>
                </c:pt>
                <c:pt idx="52">
                  <c:v>41</c:v>
                </c:pt>
                <c:pt idx="53">
                  <c:v>42</c:v>
                </c:pt>
                <c:pt idx="54">
                  <c:v>43</c:v>
                </c:pt>
                <c:pt idx="55">
                  <c:v>44</c:v>
                </c:pt>
                <c:pt idx="56">
                  <c:v>45</c:v>
                </c:pt>
                <c:pt idx="57">
                  <c:v>46</c:v>
                </c:pt>
                <c:pt idx="58">
                  <c:v>47</c:v>
                </c:pt>
                <c:pt idx="59">
                  <c:v>48</c:v>
                </c:pt>
                <c:pt idx="60">
                  <c:v>49</c:v>
                </c:pt>
                <c:pt idx="61">
                  <c:v>50</c:v>
                </c:pt>
                <c:pt idx="62">
                  <c:v>51</c:v>
                </c:pt>
                <c:pt idx="63">
                  <c:v>52</c:v>
                </c:pt>
                <c:pt idx="64">
                  <c:v>53</c:v>
                </c:pt>
                <c:pt idx="65">
                  <c:v>54</c:v>
                </c:pt>
                <c:pt idx="66">
                  <c:v>55</c:v>
                </c:pt>
                <c:pt idx="67">
                  <c:v>56</c:v>
                </c:pt>
                <c:pt idx="68">
                  <c:v>57</c:v>
                </c:pt>
                <c:pt idx="69">
                  <c:v>58</c:v>
                </c:pt>
                <c:pt idx="70">
                  <c:v>59</c:v>
                </c:pt>
                <c:pt idx="71">
                  <c:v>60</c:v>
                </c:pt>
                <c:pt idx="72">
                  <c:v>61</c:v>
                </c:pt>
                <c:pt idx="73">
                  <c:v>62</c:v>
                </c:pt>
                <c:pt idx="74">
                  <c:v>63</c:v>
                </c:pt>
                <c:pt idx="75">
                  <c:v>64</c:v>
                </c:pt>
                <c:pt idx="76">
                  <c:v>65</c:v>
                </c:pt>
                <c:pt idx="77">
                  <c:v>66</c:v>
                </c:pt>
                <c:pt idx="78">
                  <c:v>67</c:v>
                </c:pt>
                <c:pt idx="79">
                  <c:v>68</c:v>
                </c:pt>
                <c:pt idx="80">
                  <c:v>69</c:v>
                </c:pt>
                <c:pt idx="81">
                  <c:v>70</c:v>
                </c:pt>
                <c:pt idx="82">
                  <c:v>71</c:v>
                </c:pt>
                <c:pt idx="83">
                  <c:v>72</c:v>
                </c:pt>
                <c:pt idx="84">
                  <c:v>73</c:v>
                </c:pt>
                <c:pt idx="85">
                  <c:v>74</c:v>
                </c:pt>
                <c:pt idx="86">
                  <c:v>75</c:v>
                </c:pt>
                <c:pt idx="87">
                  <c:v>76</c:v>
                </c:pt>
                <c:pt idx="88">
                  <c:v>77</c:v>
                </c:pt>
                <c:pt idx="89">
                  <c:v>78</c:v>
                </c:pt>
                <c:pt idx="90">
                  <c:v>79</c:v>
                </c:pt>
                <c:pt idx="91">
                  <c:v>80</c:v>
                </c:pt>
                <c:pt idx="92">
                  <c:v>81</c:v>
                </c:pt>
                <c:pt idx="93">
                  <c:v>82</c:v>
                </c:pt>
                <c:pt idx="94">
                  <c:v>83</c:v>
                </c:pt>
                <c:pt idx="95">
                  <c:v>84</c:v>
                </c:pt>
                <c:pt idx="96">
                  <c:v>85</c:v>
                </c:pt>
                <c:pt idx="97">
                  <c:v>86</c:v>
                </c:pt>
                <c:pt idx="98">
                  <c:v>87</c:v>
                </c:pt>
                <c:pt idx="99">
                  <c:v>88</c:v>
                </c:pt>
                <c:pt idx="100">
                  <c:v>89</c:v>
                </c:pt>
                <c:pt idx="101">
                  <c:v>90</c:v>
                </c:pt>
                <c:pt idx="102">
                  <c:v>91</c:v>
                </c:pt>
                <c:pt idx="103">
                  <c:v>92</c:v>
                </c:pt>
                <c:pt idx="104">
                  <c:v>93</c:v>
                </c:pt>
                <c:pt idx="105">
                  <c:v>94</c:v>
                </c:pt>
                <c:pt idx="106">
                  <c:v>95</c:v>
                </c:pt>
                <c:pt idx="107">
                  <c:v>95.57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DD-44E4-A937-A12DD4D0C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73440"/>
        <c:axId val="619438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Лист1!$E$4</c15:sqref>
                        </c15:formulaRef>
                      </c:ext>
                    </c:extLst>
                    <c:strCache>
                      <c:ptCount val="1"/>
                      <c:pt idx="0">
                        <c:v>мас</c:v>
                      </c:pt>
                    </c:strCache>
                  </c:strRef>
                </c:tx>
                <c:spPr>
                  <a:ln w="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Лист1!$B$6:$B$113</c15:sqref>
                        </c15:formulaRef>
                      </c:ext>
                    </c:extLst>
                    <c:numCache>
                      <c:formatCode>General</c:formatCode>
                      <c:ptCount val="108"/>
                      <c:pt idx="0">
                        <c:v>0</c:v>
                      </c:pt>
                      <c:pt idx="1">
                        <c:v>0.01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0.3</c:v>
                      </c:pt>
                      <c:pt idx="6">
                        <c:v>0.4</c:v>
                      </c:pt>
                      <c:pt idx="7">
                        <c:v>0.5</c:v>
                      </c:pt>
                      <c:pt idx="8">
                        <c:v>0.6</c:v>
                      </c:pt>
                      <c:pt idx="9">
                        <c:v>0.7</c:v>
                      </c:pt>
                      <c:pt idx="10">
                        <c:v>0.8</c:v>
                      </c:pt>
                      <c:pt idx="11">
                        <c:v>0.9</c:v>
                      </c:pt>
                      <c:pt idx="12">
                        <c:v>1</c:v>
                      </c:pt>
                      <c:pt idx="13">
                        <c:v>2</c:v>
                      </c:pt>
                      <c:pt idx="14">
                        <c:v>3</c:v>
                      </c:pt>
                      <c:pt idx="15">
                        <c:v>4</c:v>
                      </c:pt>
                      <c:pt idx="16">
                        <c:v>5</c:v>
                      </c:pt>
                      <c:pt idx="17">
                        <c:v>6</c:v>
                      </c:pt>
                      <c:pt idx="18">
                        <c:v>7</c:v>
                      </c:pt>
                      <c:pt idx="19">
                        <c:v>8</c:v>
                      </c:pt>
                      <c:pt idx="20">
                        <c:v>9</c:v>
                      </c:pt>
                      <c:pt idx="21">
                        <c:v>10</c:v>
                      </c:pt>
                      <c:pt idx="22">
                        <c:v>11</c:v>
                      </c:pt>
                      <c:pt idx="23">
                        <c:v>12</c:v>
                      </c:pt>
                      <c:pt idx="24">
                        <c:v>13</c:v>
                      </c:pt>
                      <c:pt idx="25">
                        <c:v>14</c:v>
                      </c:pt>
                      <c:pt idx="26">
                        <c:v>15</c:v>
                      </c:pt>
                      <c:pt idx="27">
                        <c:v>16</c:v>
                      </c:pt>
                      <c:pt idx="28">
                        <c:v>17</c:v>
                      </c:pt>
                      <c:pt idx="29">
                        <c:v>18</c:v>
                      </c:pt>
                      <c:pt idx="30">
                        <c:v>19</c:v>
                      </c:pt>
                      <c:pt idx="31">
                        <c:v>20</c:v>
                      </c:pt>
                      <c:pt idx="32">
                        <c:v>21</c:v>
                      </c:pt>
                      <c:pt idx="33">
                        <c:v>22</c:v>
                      </c:pt>
                      <c:pt idx="34">
                        <c:v>23</c:v>
                      </c:pt>
                      <c:pt idx="35">
                        <c:v>24</c:v>
                      </c:pt>
                      <c:pt idx="36">
                        <c:v>25</c:v>
                      </c:pt>
                      <c:pt idx="37">
                        <c:v>26</c:v>
                      </c:pt>
                      <c:pt idx="38">
                        <c:v>27</c:v>
                      </c:pt>
                      <c:pt idx="39">
                        <c:v>28</c:v>
                      </c:pt>
                      <c:pt idx="40">
                        <c:v>29</c:v>
                      </c:pt>
                      <c:pt idx="41">
                        <c:v>30</c:v>
                      </c:pt>
                      <c:pt idx="42">
                        <c:v>31</c:v>
                      </c:pt>
                      <c:pt idx="43">
                        <c:v>32</c:v>
                      </c:pt>
                      <c:pt idx="44">
                        <c:v>33</c:v>
                      </c:pt>
                      <c:pt idx="45">
                        <c:v>34</c:v>
                      </c:pt>
                      <c:pt idx="46">
                        <c:v>35</c:v>
                      </c:pt>
                      <c:pt idx="47">
                        <c:v>36</c:v>
                      </c:pt>
                      <c:pt idx="48">
                        <c:v>37</c:v>
                      </c:pt>
                      <c:pt idx="49">
                        <c:v>38</c:v>
                      </c:pt>
                      <c:pt idx="50">
                        <c:v>39</c:v>
                      </c:pt>
                      <c:pt idx="51">
                        <c:v>40</c:v>
                      </c:pt>
                      <c:pt idx="52">
                        <c:v>41</c:v>
                      </c:pt>
                      <c:pt idx="53">
                        <c:v>42</c:v>
                      </c:pt>
                      <c:pt idx="54">
                        <c:v>43</c:v>
                      </c:pt>
                      <c:pt idx="55">
                        <c:v>44</c:v>
                      </c:pt>
                      <c:pt idx="56">
                        <c:v>45</c:v>
                      </c:pt>
                      <c:pt idx="57">
                        <c:v>46</c:v>
                      </c:pt>
                      <c:pt idx="58">
                        <c:v>47</c:v>
                      </c:pt>
                      <c:pt idx="59">
                        <c:v>48</c:v>
                      </c:pt>
                      <c:pt idx="60">
                        <c:v>49</c:v>
                      </c:pt>
                      <c:pt idx="61">
                        <c:v>50</c:v>
                      </c:pt>
                      <c:pt idx="62">
                        <c:v>51</c:v>
                      </c:pt>
                      <c:pt idx="63">
                        <c:v>52</c:v>
                      </c:pt>
                      <c:pt idx="64">
                        <c:v>53</c:v>
                      </c:pt>
                      <c:pt idx="65">
                        <c:v>54</c:v>
                      </c:pt>
                      <c:pt idx="66">
                        <c:v>55</c:v>
                      </c:pt>
                      <c:pt idx="67">
                        <c:v>56</c:v>
                      </c:pt>
                      <c:pt idx="68">
                        <c:v>57</c:v>
                      </c:pt>
                      <c:pt idx="69">
                        <c:v>58</c:v>
                      </c:pt>
                      <c:pt idx="70">
                        <c:v>59</c:v>
                      </c:pt>
                      <c:pt idx="71">
                        <c:v>60</c:v>
                      </c:pt>
                      <c:pt idx="72">
                        <c:v>61</c:v>
                      </c:pt>
                      <c:pt idx="73">
                        <c:v>62</c:v>
                      </c:pt>
                      <c:pt idx="74">
                        <c:v>63</c:v>
                      </c:pt>
                      <c:pt idx="75">
                        <c:v>64</c:v>
                      </c:pt>
                      <c:pt idx="76">
                        <c:v>65</c:v>
                      </c:pt>
                      <c:pt idx="77">
                        <c:v>66</c:v>
                      </c:pt>
                      <c:pt idx="78">
                        <c:v>67</c:v>
                      </c:pt>
                      <c:pt idx="79">
                        <c:v>68</c:v>
                      </c:pt>
                      <c:pt idx="80">
                        <c:v>69</c:v>
                      </c:pt>
                      <c:pt idx="81">
                        <c:v>70</c:v>
                      </c:pt>
                      <c:pt idx="82">
                        <c:v>71</c:v>
                      </c:pt>
                      <c:pt idx="83">
                        <c:v>72</c:v>
                      </c:pt>
                      <c:pt idx="84">
                        <c:v>73</c:v>
                      </c:pt>
                      <c:pt idx="85">
                        <c:v>74</c:v>
                      </c:pt>
                      <c:pt idx="86">
                        <c:v>75</c:v>
                      </c:pt>
                      <c:pt idx="87">
                        <c:v>76</c:v>
                      </c:pt>
                      <c:pt idx="88">
                        <c:v>77</c:v>
                      </c:pt>
                      <c:pt idx="89">
                        <c:v>78</c:v>
                      </c:pt>
                      <c:pt idx="90">
                        <c:v>79</c:v>
                      </c:pt>
                      <c:pt idx="91">
                        <c:v>80</c:v>
                      </c:pt>
                      <c:pt idx="92">
                        <c:v>81</c:v>
                      </c:pt>
                      <c:pt idx="93">
                        <c:v>82</c:v>
                      </c:pt>
                      <c:pt idx="94">
                        <c:v>83</c:v>
                      </c:pt>
                      <c:pt idx="95">
                        <c:v>84</c:v>
                      </c:pt>
                      <c:pt idx="96">
                        <c:v>85</c:v>
                      </c:pt>
                      <c:pt idx="97">
                        <c:v>86</c:v>
                      </c:pt>
                      <c:pt idx="98">
                        <c:v>87</c:v>
                      </c:pt>
                      <c:pt idx="99">
                        <c:v>88</c:v>
                      </c:pt>
                      <c:pt idx="100">
                        <c:v>89</c:v>
                      </c:pt>
                      <c:pt idx="101">
                        <c:v>90</c:v>
                      </c:pt>
                      <c:pt idx="102">
                        <c:v>91</c:v>
                      </c:pt>
                      <c:pt idx="103">
                        <c:v>92</c:v>
                      </c:pt>
                      <c:pt idx="104">
                        <c:v>93</c:v>
                      </c:pt>
                      <c:pt idx="105">
                        <c:v>94</c:v>
                      </c:pt>
                      <c:pt idx="106">
                        <c:v>95</c:v>
                      </c:pt>
                      <c:pt idx="107">
                        <c:v>95.57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Лист1!$E$6:$E$113</c15:sqref>
                        </c15:formulaRef>
                      </c:ext>
                    </c:extLst>
                    <c:numCache>
                      <c:formatCode>0.00</c:formatCode>
                      <c:ptCount val="108"/>
                      <c:pt idx="0" formatCode="General">
                        <c:v>0</c:v>
                      </c:pt>
                      <c:pt idx="1">
                        <c:v>0.13</c:v>
                      </c:pt>
                      <c:pt idx="2">
                        <c:v>1.3</c:v>
                      </c:pt>
                      <c:pt idx="3">
                        <c:v>1.95</c:v>
                      </c:pt>
                      <c:pt idx="4">
                        <c:v>2.6</c:v>
                      </c:pt>
                      <c:pt idx="5">
                        <c:v>3.8</c:v>
                      </c:pt>
                      <c:pt idx="6">
                        <c:v>4.9000000000000004</c:v>
                      </c:pt>
                      <c:pt idx="7">
                        <c:v>6.1</c:v>
                      </c:pt>
                      <c:pt idx="8">
                        <c:v>7.1</c:v>
                      </c:pt>
                      <c:pt idx="9">
                        <c:v>8.1</c:v>
                      </c:pt>
                      <c:pt idx="10">
                        <c:v>9</c:v>
                      </c:pt>
                      <c:pt idx="11">
                        <c:v>9.9</c:v>
                      </c:pt>
                      <c:pt idx="12">
                        <c:v>10.75</c:v>
                      </c:pt>
                      <c:pt idx="13">
                        <c:v>19.7</c:v>
                      </c:pt>
                      <c:pt idx="14">
                        <c:v>27.2</c:v>
                      </c:pt>
                      <c:pt idx="15">
                        <c:v>33.299999999999997</c:v>
                      </c:pt>
                      <c:pt idx="16">
                        <c:v>37</c:v>
                      </c:pt>
                      <c:pt idx="17">
                        <c:v>41.1</c:v>
                      </c:pt>
                      <c:pt idx="18">
                        <c:v>44.6</c:v>
                      </c:pt>
                      <c:pt idx="19">
                        <c:v>47.6</c:v>
                      </c:pt>
                      <c:pt idx="20">
                        <c:v>50</c:v>
                      </c:pt>
                      <c:pt idx="21">
                        <c:v>52.2</c:v>
                      </c:pt>
                      <c:pt idx="22">
                        <c:v>54.1</c:v>
                      </c:pt>
                      <c:pt idx="23">
                        <c:v>55.8</c:v>
                      </c:pt>
                      <c:pt idx="24">
                        <c:v>57.4</c:v>
                      </c:pt>
                      <c:pt idx="25">
                        <c:v>58.8</c:v>
                      </c:pt>
                      <c:pt idx="26">
                        <c:v>60</c:v>
                      </c:pt>
                      <c:pt idx="27">
                        <c:v>61.1</c:v>
                      </c:pt>
                      <c:pt idx="28">
                        <c:v>62.2</c:v>
                      </c:pt>
                      <c:pt idx="29">
                        <c:v>63.2</c:v>
                      </c:pt>
                      <c:pt idx="30">
                        <c:v>64.3</c:v>
                      </c:pt>
                      <c:pt idx="31">
                        <c:v>65</c:v>
                      </c:pt>
                      <c:pt idx="32">
                        <c:v>65.8</c:v>
                      </c:pt>
                      <c:pt idx="33">
                        <c:v>66.599999999999994</c:v>
                      </c:pt>
                      <c:pt idx="34">
                        <c:v>67.3</c:v>
                      </c:pt>
                      <c:pt idx="35">
                        <c:v>68</c:v>
                      </c:pt>
                      <c:pt idx="36">
                        <c:v>68.599999999999994</c:v>
                      </c:pt>
                      <c:pt idx="37">
                        <c:v>69.3</c:v>
                      </c:pt>
                      <c:pt idx="38">
                        <c:v>69.8</c:v>
                      </c:pt>
                      <c:pt idx="39">
                        <c:v>70.3</c:v>
                      </c:pt>
                      <c:pt idx="40">
                        <c:v>70.8</c:v>
                      </c:pt>
                      <c:pt idx="41">
                        <c:v>71.3</c:v>
                      </c:pt>
                      <c:pt idx="42">
                        <c:v>71.7</c:v>
                      </c:pt>
                      <c:pt idx="43">
                        <c:v>72.099999999999994</c:v>
                      </c:pt>
                      <c:pt idx="44">
                        <c:v>72.5</c:v>
                      </c:pt>
                      <c:pt idx="45">
                        <c:v>72.900000000000006</c:v>
                      </c:pt>
                      <c:pt idx="46">
                        <c:v>73.2</c:v>
                      </c:pt>
                      <c:pt idx="47">
                        <c:v>73.5</c:v>
                      </c:pt>
                      <c:pt idx="48">
                        <c:v>73.8</c:v>
                      </c:pt>
                      <c:pt idx="49">
                        <c:v>74</c:v>
                      </c:pt>
                      <c:pt idx="50">
                        <c:v>74.3</c:v>
                      </c:pt>
                      <c:pt idx="51">
                        <c:v>74.599999999999994</c:v>
                      </c:pt>
                      <c:pt idx="52">
                        <c:v>74.8</c:v>
                      </c:pt>
                      <c:pt idx="53">
                        <c:v>75.099999999999994</c:v>
                      </c:pt>
                      <c:pt idx="54">
                        <c:v>75.400000000000006</c:v>
                      </c:pt>
                      <c:pt idx="55">
                        <c:v>75.599999999999994</c:v>
                      </c:pt>
                      <c:pt idx="56">
                        <c:v>75.900000000000006</c:v>
                      </c:pt>
                      <c:pt idx="57">
                        <c:v>76.099999999999994</c:v>
                      </c:pt>
                      <c:pt idx="58">
                        <c:v>76.3</c:v>
                      </c:pt>
                      <c:pt idx="59">
                        <c:v>76.5</c:v>
                      </c:pt>
                      <c:pt idx="60">
                        <c:v>76.8</c:v>
                      </c:pt>
                      <c:pt idx="61">
                        <c:v>77</c:v>
                      </c:pt>
                      <c:pt idx="62">
                        <c:v>77.3</c:v>
                      </c:pt>
                      <c:pt idx="63">
                        <c:v>77.5</c:v>
                      </c:pt>
                      <c:pt idx="64">
                        <c:v>77.7</c:v>
                      </c:pt>
                      <c:pt idx="65">
                        <c:v>78</c:v>
                      </c:pt>
                      <c:pt idx="66">
                        <c:v>78.2</c:v>
                      </c:pt>
                      <c:pt idx="67">
                        <c:v>78.5</c:v>
                      </c:pt>
                      <c:pt idx="68">
                        <c:v>78.7</c:v>
                      </c:pt>
                      <c:pt idx="69">
                        <c:v>79</c:v>
                      </c:pt>
                      <c:pt idx="70">
                        <c:v>79.2</c:v>
                      </c:pt>
                      <c:pt idx="71">
                        <c:v>79.5</c:v>
                      </c:pt>
                      <c:pt idx="72">
                        <c:v>79.7</c:v>
                      </c:pt>
                      <c:pt idx="73">
                        <c:v>80</c:v>
                      </c:pt>
                      <c:pt idx="74">
                        <c:v>80.3</c:v>
                      </c:pt>
                      <c:pt idx="75">
                        <c:v>80.5</c:v>
                      </c:pt>
                      <c:pt idx="76">
                        <c:v>80.8</c:v>
                      </c:pt>
                      <c:pt idx="77">
                        <c:v>81</c:v>
                      </c:pt>
                      <c:pt idx="78">
                        <c:v>81.3</c:v>
                      </c:pt>
                      <c:pt idx="79">
                        <c:v>81.599999999999994</c:v>
                      </c:pt>
                      <c:pt idx="80">
                        <c:v>81.900000000000006</c:v>
                      </c:pt>
                      <c:pt idx="81">
                        <c:v>82.1</c:v>
                      </c:pt>
                      <c:pt idx="82">
                        <c:v>82.4</c:v>
                      </c:pt>
                      <c:pt idx="83">
                        <c:v>82.8</c:v>
                      </c:pt>
                      <c:pt idx="84">
                        <c:v>83.1</c:v>
                      </c:pt>
                      <c:pt idx="85">
                        <c:v>83.4</c:v>
                      </c:pt>
                      <c:pt idx="86">
                        <c:v>83.8</c:v>
                      </c:pt>
                      <c:pt idx="87">
                        <c:v>84.1</c:v>
                      </c:pt>
                      <c:pt idx="88">
                        <c:v>84.5</c:v>
                      </c:pt>
                      <c:pt idx="89">
                        <c:v>84.9</c:v>
                      </c:pt>
                      <c:pt idx="90">
                        <c:v>85.4</c:v>
                      </c:pt>
                      <c:pt idx="91">
                        <c:v>85.8</c:v>
                      </c:pt>
                      <c:pt idx="92">
                        <c:v>86.3</c:v>
                      </c:pt>
                      <c:pt idx="93">
                        <c:v>86.7</c:v>
                      </c:pt>
                      <c:pt idx="94">
                        <c:v>87.2</c:v>
                      </c:pt>
                      <c:pt idx="95">
                        <c:v>87.7</c:v>
                      </c:pt>
                      <c:pt idx="96">
                        <c:v>88.3</c:v>
                      </c:pt>
                      <c:pt idx="97">
                        <c:v>88.9</c:v>
                      </c:pt>
                      <c:pt idx="98">
                        <c:v>89.5</c:v>
                      </c:pt>
                      <c:pt idx="99">
                        <c:v>90.1</c:v>
                      </c:pt>
                      <c:pt idx="100">
                        <c:v>90.7</c:v>
                      </c:pt>
                      <c:pt idx="101">
                        <c:v>91.3</c:v>
                      </c:pt>
                      <c:pt idx="102">
                        <c:v>92</c:v>
                      </c:pt>
                      <c:pt idx="103">
                        <c:v>92.65</c:v>
                      </c:pt>
                      <c:pt idx="104">
                        <c:v>93.4</c:v>
                      </c:pt>
                      <c:pt idx="105">
                        <c:v>94.2</c:v>
                      </c:pt>
                      <c:pt idx="106">
                        <c:v>95.05</c:v>
                      </c:pt>
                      <c:pt idx="107">
                        <c:v>95.57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99DD-44E4-A937-A12DD4D0CA06}"/>
                  </c:ext>
                </c:extLst>
              </c15:ser>
            </c15:filteredScatterSeries>
          </c:ext>
        </c:extLst>
      </c:scatterChart>
      <c:valAx>
        <c:axId val="59373440"/>
        <c:scaling>
          <c:orientation val="minMax"/>
          <c:max val="3"/>
          <c:min val="0"/>
        </c:scaling>
        <c:delete val="0"/>
        <c:axPos val="b"/>
        <c:majorGridlines>
          <c:spPr>
            <a:ln w="0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0"/>
        <c:majorTickMark val="in"/>
        <c:minorTickMark val="in"/>
        <c:tickLblPos val="nextTo"/>
        <c:spPr>
          <a:noFill/>
          <a:ln w="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1943808"/>
        <c:crosses val="autoZero"/>
        <c:crossBetween val="midCat"/>
        <c:majorUnit val="1"/>
        <c:minorUnit val="0.1"/>
      </c:valAx>
      <c:valAx>
        <c:axId val="61943808"/>
        <c:scaling>
          <c:orientation val="minMax"/>
          <c:max val="27"/>
          <c:min val="0"/>
        </c:scaling>
        <c:delete val="0"/>
        <c:axPos val="l"/>
        <c:majorGridlines>
          <c:spPr>
            <a:ln w="0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73440"/>
        <c:crossesAt val="0"/>
        <c:crossBetween val="midCat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33491428085358E-2"/>
          <c:y val="2.8565694737143144E-2"/>
          <c:w val="0.93160586892398478"/>
          <c:h val="0.9428686105257136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Лист1!$F$4</c:f>
              <c:strCache>
                <c:ptCount val="1"/>
                <c:pt idx="0">
                  <c:v>мол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Лист1!$C$6:$C$113</c:f>
              <c:numCache>
                <c:formatCode>0.00</c:formatCode>
                <c:ptCount val="108"/>
                <c:pt idx="0" formatCode="General">
                  <c:v>0</c:v>
                </c:pt>
                <c:pt idx="1">
                  <c:v>4.0000000000000001E-3</c:v>
                </c:pt>
                <c:pt idx="2">
                  <c:v>0.04</c:v>
                </c:pt>
                <c:pt idx="3">
                  <c:v>5.5E-2</c:v>
                </c:pt>
                <c:pt idx="4">
                  <c:v>0.08</c:v>
                </c:pt>
                <c:pt idx="5">
                  <c:v>0.12</c:v>
                </c:pt>
                <c:pt idx="6">
                  <c:v>0.16</c:v>
                </c:pt>
                <c:pt idx="7">
                  <c:v>0.19</c:v>
                </c:pt>
                <c:pt idx="8">
                  <c:v>0.23</c:v>
                </c:pt>
                <c:pt idx="9">
                  <c:v>0.27</c:v>
                </c:pt>
                <c:pt idx="10">
                  <c:v>0.31</c:v>
                </c:pt>
                <c:pt idx="11">
                  <c:v>0.35</c:v>
                </c:pt>
                <c:pt idx="12">
                  <c:v>0.39</c:v>
                </c:pt>
                <c:pt idx="13">
                  <c:v>0.79</c:v>
                </c:pt>
                <c:pt idx="14">
                  <c:v>1.19</c:v>
                </c:pt>
                <c:pt idx="15">
                  <c:v>1.61</c:v>
                </c:pt>
                <c:pt idx="16">
                  <c:v>2.0099999999999998</c:v>
                </c:pt>
                <c:pt idx="17">
                  <c:v>2.4300000000000002</c:v>
                </c:pt>
                <c:pt idx="18">
                  <c:v>2.86</c:v>
                </c:pt>
                <c:pt idx="19">
                  <c:v>3.29</c:v>
                </c:pt>
                <c:pt idx="20">
                  <c:v>3.73</c:v>
                </c:pt>
                <c:pt idx="21">
                  <c:v>4.16</c:v>
                </c:pt>
                <c:pt idx="22">
                  <c:v>4.6100000000000003</c:v>
                </c:pt>
                <c:pt idx="23">
                  <c:v>5.07</c:v>
                </c:pt>
                <c:pt idx="24">
                  <c:v>5.51</c:v>
                </c:pt>
                <c:pt idx="25">
                  <c:v>5.98</c:v>
                </c:pt>
                <c:pt idx="26">
                  <c:v>6.46</c:v>
                </c:pt>
                <c:pt idx="27">
                  <c:v>6.86</c:v>
                </c:pt>
                <c:pt idx="28">
                  <c:v>7.41</c:v>
                </c:pt>
                <c:pt idx="29">
                  <c:v>7.95</c:v>
                </c:pt>
                <c:pt idx="30">
                  <c:v>8.41</c:v>
                </c:pt>
                <c:pt idx="31">
                  <c:v>8.92</c:v>
                </c:pt>
                <c:pt idx="32">
                  <c:v>9.42</c:v>
                </c:pt>
                <c:pt idx="33">
                  <c:v>9.93</c:v>
                </c:pt>
                <c:pt idx="34">
                  <c:v>10.48</c:v>
                </c:pt>
                <c:pt idx="35">
                  <c:v>11</c:v>
                </c:pt>
                <c:pt idx="36">
                  <c:v>11.53</c:v>
                </c:pt>
                <c:pt idx="37">
                  <c:v>12.08</c:v>
                </c:pt>
                <c:pt idx="38">
                  <c:v>12.64</c:v>
                </c:pt>
                <c:pt idx="39">
                  <c:v>13.19</c:v>
                </c:pt>
                <c:pt idx="40">
                  <c:v>13.77</c:v>
                </c:pt>
                <c:pt idx="41">
                  <c:v>14.35</c:v>
                </c:pt>
                <c:pt idx="42">
                  <c:v>14.95</c:v>
                </c:pt>
                <c:pt idx="43">
                  <c:v>15.55</c:v>
                </c:pt>
                <c:pt idx="44">
                  <c:v>16.149999999999999</c:v>
                </c:pt>
                <c:pt idx="45">
                  <c:v>16.77</c:v>
                </c:pt>
                <c:pt idx="46">
                  <c:v>17.41</c:v>
                </c:pt>
                <c:pt idx="47">
                  <c:v>18.03</c:v>
                </c:pt>
                <c:pt idx="48">
                  <c:v>18.68</c:v>
                </c:pt>
                <c:pt idx="49">
                  <c:v>19.34</c:v>
                </c:pt>
                <c:pt idx="50">
                  <c:v>20</c:v>
                </c:pt>
                <c:pt idx="51">
                  <c:v>20.68</c:v>
                </c:pt>
                <c:pt idx="52">
                  <c:v>21.38</c:v>
                </c:pt>
                <c:pt idx="53">
                  <c:v>22.07</c:v>
                </c:pt>
                <c:pt idx="54">
                  <c:v>22.79</c:v>
                </c:pt>
                <c:pt idx="55">
                  <c:v>23.51</c:v>
                </c:pt>
                <c:pt idx="56">
                  <c:v>24.25</c:v>
                </c:pt>
                <c:pt idx="57">
                  <c:v>25</c:v>
                </c:pt>
                <c:pt idx="58">
                  <c:v>25.75</c:v>
                </c:pt>
                <c:pt idx="59">
                  <c:v>26.53</c:v>
                </c:pt>
                <c:pt idx="60">
                  <c:v>27.32</c:v>
                </c:pt>
                <c:pt idx="61">
                  <c:v>28.12</c:v>
                </c:pt>
                <c:pt idx="62">
                  <c:v>28.93</c:v>
                </c:pt>
                <c:pt idx="63">
                  <c:v>29.8</c:v>
                </c:pt>
                <c:pt idx="64">
                  <c:v>30.61</c:v>
                </c:pt>
                <c:pt idx="65">
                  <c:v>31.47</c:v>
                </c:pt>
                <c:pt idx="66">
                  <c:v>32.340000000000003</c:v>
                </c:pt>
                <c:pt idx="67">
                  <c:v>33.24</c:v>
                </c:pt>
                <c:pt idx="68">
                  <c:v>34.159999999999997</c:v>
                </c:pt>
                <c:pt idx="69">
                  <c:v>35.090000000000003</c:v>
                </c:pt>
                <c:pt idx="70">
                  <c:v>36.020000000000003</c:v>
                </c:pt>
                <c:pt idx="71">
                  <c:v>36.979999999999997</c:v>
                </c:pt>
                <c:pt idx="72">
                  <c:v>37.97</c:v>
                </c:pt>
                <c:pt idx="73">
                  <c:v>38.950000000000003</c:v>
                </c:pt>
                <c:pt idx="74">
                  <c:v>40</c:v>
                </c:pt>
                <c:pt idx="75">
                  <c:v>41.02</c:v>
                </c:pt>
                <c:pt idx="76">
                  <c:v>42.09</c:v>
                </c:pt>
                <c:pt idx="77">
                  <c:v>43.17</c:v>
                </c:pt>
                <c:pt idx="78">
                  <c:v>44.27</c:v>
                </c:pt>
                <c:pt idx="79">
                  <c:v>45.41</c:v>
                </c:pt>
                <c:pt idx="80">
                  <c:v>46.55</c:v>
                </c:pt>
                <c:pt idx="81">
                  <c:v>47.72</c:v>
                </c:pt>
                <c:pt idx="82">
                  <c:v>48.92</c:v>
                </c:pt>
                <c:pt idx="83">
                  <c:v>50.16</c:v>
                </c:pt>
                <c:pt idx="84">
                  <c:v>51.39</c:v>
                </c:pt>
                <c:pt idx="85">
                  <c:v>52.68</c:v>
                </c:pt>
                <c:pt idx="86">
                  <c:v>54</c:v>
                </c:pt>
                <c:pt idx="87">
                  <c:v>55.34</c:v>
                </c:pt>
                <c:pt idx="88">
                  <c:v>56.71</c:v>
                </c:pt>
                <c:pt idx="89">
                  <c:v>58.11</c:v>
                </c:pt>
                <c:pt idx="90">
                  <c:v>59.55</c:v>
                </c:pt>
                <c:pt idx="91">
                  <c:v>61.02</c:v>
                </c:pt>
                <c:pt idx="92">
                  <c:v>62.52</c:v>
                </c:pt>
                <c:pt idx="93">
                  <c:v>64.05</c:v>
                </c:pt>
                <c:pt idx="94">
                  <c:v>65.64</c:v>
                </c:pt>
                <c:pt idx="95">
                  <c:v>67.27</c:v>
                </c:pt>
                <c:pt idx="96">
                  <c:v>68.92</c:v>
                </c:pt>
                <c:pt idx="97">
                  <c:v>70.62</c:v>
                </c:pt>
                <c:pt idx="98">
                  <c:v>72.36</c:v>
                </c:pt>
                <c:pt idx="99">
                  <c:v>74.150000000000006</c:v>
                </c:pt>
                <c:pt idx="100">
                  <c:v>75.989999999999995</c:v>
                </c:pt>
                <c:pt idx="101">
                  <c:v>77.88</c:v>
                </c:pt>
                <c:pt idx="102">
                  <c:v>79.819999999999993</c:v>
                </c:pt>
                <c:pt idx="103">
                  <c:v>81.819999999999993</c:v>
                </c:pt>
                <c:pt idx="104">
                  <c:v>83.87</c:v>
                </c:pt>
                <c:pt idx="105">
                  <c:v>85.97</c:v>
                </c:pt>
                <c:pt idx="106">
                  <c:v>88.15</c:v>
                </c:pt>
                <c:pt idx="107">
                  <c:v>89.41</c:v>
                </c:pt>
              </c:numCache>
            </c:numRef>
          </c:xVal>
          <c:yVal>
            <c:numRef>
              <c:f>Лист1!$F$6:$F$113</c:f>
              <c:numCache>
                <c:formatCode>0.00</c:formatCode>
                <c:ptCount val="108"/>
                <c:pt idx="0" formatCode="General">
                  <c:v>0</c:v>
                </c:pt>
                <c:pt idx="1">
                  <c:v>5.2999999999999999E-2</c:v>
                </c:pt>
                <c:pt idx="2">
                  <c:v>0.51</c:v>
                </c:pt>
                <c:pt idx="3">
                  <c:v>0.77</c:v>
                </c:pt>
                <c:pt idx="4">
                  <c:v>1.03</c:v>
                </c:pt>
                <c:pt idx="5">
                  <c:v>1.57</c:v>
                </c:pt>
                <c:pt idx="6">
                  <c:v>1.98</c:v>
                </c:pt>
                <c:pt idx="7">
                  <c:v>2.48</c:v>
                </c:pt>
                <c:pt idx="8">
                  <c:v>2.9</c:v>
                </c:pt>
                <c:pt idx="9">
                  <c:v>3.33</c:v>
                </c:pt>
                <c:pt idx="10">
                  <c:v>3.7250000000000001</c:v>
                </c:pt>
                <c:pt idx="11">
                  <c:v>4.12</c:v>
                </c:pt>
                <c:pt idx="12">
                  <c:v>4.51</c:v>
                </c:pt>
                <c:pt idx="13">
                  <c:v>8.76</c:v>
                </c:pt>
                <c:pt idx="14">
                  <c:v>12.75</c:v>
                </c:pt>
                <c:pt idx="15">
                  <c:v>16.34</c:v>
                </c:pt>
                <c:pt idx="16">
                  <c:v>18.68</c:v>
                </c:pt>
                <c:pt idx="17">
                  <c:v>21.45</c:v>
                </c:pt>
                <c:pt idx="18">
                  <c:v>23.96</c:v>
                </c:pt>
                <c:pt idx="19">
                  <c:v>26.21</c:v>
                </c:pt>
                <c:pt idx="20">
                  <c:v>28.12</c:v>
                </c:pt>
                <c:pt idx="21">
                  <c:v>29.92</c:v>
                </c:pt>
                <c:pt idx="22">
                  <c:v>31.56</c:v>
                </c:pt>
                <c:pt idx="23">
                  <c:v>33.06</c:v>
                </c:pt>
                <c:pt idx="24">
                  <c:v>34.51</c:v>
                </c:pt>
                <c:pt idx="25">
                  <c:v>35.83</c:v>
                </c:pt>
                <c:pt idx="26">
                  <c:v>36.979999999999997</c:v>
                </c:pt>
                <c:pt idx="27">
                  <c:v>38.06</c:v>
                </c:pt>
                <c:pt idx="28">
                  <c:v>39.159999999999997</c:v>
                </c:pt>
                <c:pt idx="29">
                  <c:v>40.18</c:v>
                </c:pt>
                <c:pt idx="30">
                  <c:v>41.27</c:v>
                </c:pt>
                <c:pt idx="31">
                  <c:v>42.09</c:v>
                </c:pt>
                <c:pt idx="32">
                  <c:v>42.94</c:v>
                </c:pt>
                <c:pt idx="33">
                  <c:v>43.82</c:v>
                </c:pt>
                <c:pt idx="34">
                  <c:v>44.61</c:v>
                </c:pt>
                <c:pt idx="35">
                  <c:v>45.41</c:v>
                </c:pt>
                <c:pt idx="36">
                  <c:v>46.08</c:v>
                </c:pt>
                <c:pt idx="37">
                  <c:v>46.9</c:v>
                </c:pt>
                <c:pt idx="38">
                  <c:v>47.49</c:v>
                </c:pt>
                <c:pt idx="39">
                  <c:v>48.08</c:v>
                </c:pt>
                <c:pt idx="40">
                  <c:v>48.68</c:v>
                </c:pt>
                <c:pt idx="41">
                  <c:v>49.3</c:v>
                </c:pt>
                <c:pt idx="42">
                  <c:v>49.77</c:v>
                </c:pt>
                <c:pt idx="43">
                  <c:v>50.275000000000006</c:v>
                </c:pt>
                <c:pt idx="44">
                  <c:v>50.78</c:v>
                </c:pt>
                <c:pt idx="45">
                  <c:v>51.27</c:v>
                </c:pt>
                <c:pt idx="46">
                  <c:v>51.67</c:v>
                </c:pt>
                <c:pt idx="47">
                  <c:v>52.04</c:v>
                </c:pt>
                <c:pt idx="48">
                  <c:v>52.43</c:v>
                </c:pt>
                <c:pt idx="49">
                  <c:v>52.68</c:v>
                </c:pt>
                <c:pt idx="50">
                  <c:v>53.09</c:v>
                </c:pt>
                <c:pt idx="51">
                  <c:v>53.46</c:v>
                </c:pt>
                <c:pt idx="52">
                  <c:v>53.76</c:v>
                </c:pt>
                <c:pt idx="53">
                  <c:v>54.12</c:v>
                </c:pt>
                <c:pt idx="54">
                  <c:v>54.54</c:v>
                </c:pt>
                <c:pt idx="55">
                  <c:v>54.8</c:v>
                </c:pt>
                <c:pt idx="56">
                  <c:v>55.22</c:v>
                </c:pt>
                <c:pt idx="57">
                  <c:v>55.48</c:v>
                </c:pt>
                <c:pt idx="58">
                  <c:v>55.74</c:v>
                </c:pt>
                <c:pt idx="59">
                  <c:v>56.03</c:v>
                </c:pt>
                <c:pt idx="60">
                  <c:v>56.44</c:v>
                </c:pt>
                <c:pt idx="61">
                  <c:v>56.71</c:v>
                </c:pt>
                <c:pt idx="62">
                  <c:v>57.12</c:v>
                </c:pt>
                <c:pt idx="63">
                  <c:v>57.41</c:v>
                </c:pt>
                <c:pt idx="64">
                  <c:v>57.7</c:v>
                </c:pt>
                <c:pt idx="65">
                  <c:v>58.11</c:v>
                </c:pt>
                <c:pt idx="66">
                  <c:v>58.39</c:v>
                </c:pt>
                <c:pt idx="67">
                  <c:v>58.78</c:v>
                </c:pt>
                <c:pt idx="68">
                  <c:v>59.1</c:v>
                </c:pt>
                <c:pt idx="69">
                  <c:v>59.55</c:v>
                </c:pt>
                <c:pt idx="70">
                  <c:v>59.84</c:v>
                </c:pt>
                <c:pt idx="71">
                  <c:v>60.21</c:v>
                </c:pt>
                <c:pt idx="72">
                  <c:v>60.58</c:v>
                </c:pt>
                <c:pt idx="73">
                  <c:v>61.02</c:v>
                </c:pt>
                <c:pt idx="74">
                  <c:v>61.44</c:v>
                </c:pt>
                <c:pt idx="75">
                  <c:v>61.76</c:v>
                </c:pt>
                <c:pt idx="76">
                  <c:v>62.22</c:v>
                </c:pt>
                <c:pt idx="77">
                  <c:v>62.52</c:v>
                </c:pt>
                <c:pt idx="78">
                  <c:v>62.99</c:v>
                </c:pt>
                <c:pt idx="79">
                  <c:v>63.43</c:v>
                </c:pt>
                <c:pt idx="80">
                  <c:v>63.91</c:v>
                </c:pt>
                <c:pt idx="81">
                  <c:v>64.209999999999994</c:v>
                </c:pt>
                <c:pt idx="82">
                  <c:v>64.7</c:v>
                </c:pt>
                <c:pt idx="83">
                  <c:v>65.34</c:v>
                </c:pt>
                <c:pt idx="84">
                  <c:v>65.81</c:v>
                </c:pt>
                <c:pt idx="85">
                  <c:v>66.28</c:v>
                </c:pt>
                <c:pt idx="86">
                  <c:v>66.930000000000007</c:v>
                </c:pt>
                <c:pt idx="87">
                  <c:v>67.42</c:v>
                </c:pt>
                <c:pt idx="88">
                  <c:v>68.069999999999993</c:v>
                </c:pt>
                <c:pt idx="89">
                  <c:v>68.760000000000005</c:v>
                </c:pt>
                <c:pt idx="90">
                  <c:v>69.59</c:v>
                </c:pt>
                <c:pt idx="91">
                  <c:v>70.290000000000006</c:v>
                </c:pt>
                <c:pt idx="92">
                  <c:v>71.14</c:v>
                </c:pt>
                <c:pt idx="93">
                  <c:v>71.86</c:v>
                </c:pt>
                <c:pt idx="94">
                  <c:v>72.709999999999994</c:v>
                </c:pt>
                <c:pt idx="95">
                  <c:v>73.61</c:v>
                </c:pt>
                <c:pt idx="96">
                  <c:v>74.69</c:v>
                </c:pt>
                <c:pt idx="97">
                  <c:v>75.81</c:v>
                </c:pt>
                <c:pt idx="98">
                  <c:v>76.930000000000007</c:v>
                </c:pt>
                <c:pt idx="99">
                  <c:v>78</c:v>
                </c:pt>
                <c:pt idx="100">
                  <c:v>79.260000000000005</c:v>
                </c:pt>
                <c:pt idx="101">
                  <c:v>80.42</c:v>
                </c:pt>
                <c:pt idx="102">
                  <c:v>81.83</c:v>
                </c:pt>
                <c:pt idx="103">
                  <c:v>83.15</c:v>
                </c:pt>
                <c:pt idx="104">
                  <c:v>84.7</c:v>
                </c:pt>
                <c:pt idx="105">
                  <c:v>86.4</c:v>
                </c:pt>
                <c:pt idx="106">
                  <c:v>88.25</c:v>
                </c:pt>
                <c:pt idx="107">
                  <c:v>89.41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33-4E8D-9E40-AA21D1895F3F}"/>
            </c:ext>
          </c:extLst>
        </c:ser>
        <c:ser>
          <c:idx val="2"/>
          <c:order val="2"/>
          <c:tx>
            <c:v>х=у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Лист1!$B$6:$B$113</c:f>
              <c:numCache>
                <c:formatCode>General</c:formatCode>
                <c:ptCount val="108"/>
                <c:pt idx="0">
                  <c:v>0</c:v>
                </c:pt>
                <c:pt idx="1">
                  <c:v>0.01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0.6</c:v>
                </c:pt>
                <c:pt idx="9">
                  <c:v>0.7</c:v>
                </c:pt>
                <c:pt idx="10">
                  <c:v>0.8</c:v>
                </c:pt>
                <c:pt idx="11">
                  <c:v>0.9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13</c:v>
                </c:pt>
                <c:pt idx="25">
                  <c:v>14</c:v>
                </c:pt>
                <c:pt idx="26">
                  <c:v>15</c:v>
                </c:pt>
                <c:pt idx="27">
                  <c:v>16</c:v>
                </c:pt>
                <c:pt idx="28">
                  <c:v>17</c:v>
                </c:pt>
                <c:pt idx="29">
                  <c:v>18</c:v>
                </c:pt>
                <c:pt idx="30">
                  <c:v>19</c:v>
                </c:pt>
                <c:pt idx="31">
                  <c:v>20</c:v>
                </c:pt>
                <c:pt idx="32">
                  <c:v>21</c:v>
                </c:pt>
                <c:pt idx="33">
                  <c:v>22</c:v>
                </c:pt>
                <c:pt idx="34">
                  <c:v>23</c:v>
                </c:pt>
                <c:pt idx="35">
                  <c:v>24</c:v>
                </c:pt>
                <c:pt idx="36">
                  <c:v>25</c:v>
                </c:pt>
                <c:pt idx="37">
                  <c:v>26</c:v>
                </c:pt>
                <c:pt idx="38">
                  <c:v>27</c:v>
                </c:pt>
                <c:pt idx="39">
                  <c:v>28</c:v>
                </c:pt>
                <c:pt idx="40">
                  <c:v>29</c:v>
                </c:pt>
                <c:pt idx="41">
                  <c:v>30</c:v>
                </c:pt>
                <c:pt idx="42">
                  <c:v>31</c:v>
                </c:pt>
                <c:pt idx="43">
                  <c:v>32</c:v>
                </c:pt>
                <c:pt idx="44">
                  <c:v>33</c:v>
                </c:pt>
                <c:pt idx="45">
                  <c:v>34</c:v>
                </c:pt>
                <c:pt idx="46">
                  <c:v>35</c:v>
                </c:pt>
                <c:pt idx="47">
                  <c:v>36</c:v>
                </c:pt>
                <c:pt idx="48">
                  <c:v>37</c:v>
                </c:pt>
                <c:pt idx="49">
                  <c:v>38</c:v>
                </c:pt>
                <c:pt idx="50">
                  <c:v>39</c:v>
                </c:pt>
                <c:pt idx="51">
                  <c:v>40</c:v>
                </c:pt>
                <c:pt idx="52">
                  <c:v>41</c:v>
                </c:pt>
                <c:pt idx="53">
                  <c:v>42</c:v>
                </c:pt>
                <c:pt idx="54">
                  <c:v>43</c:v>
                </c:pt>
                <c:pt idx="55">
                  <c:v>44</c:v>
                </c:pt>
                <c:pt idx="56">
                  <c:v>45</c:v>
                </c:pt>
                <c:pt idx="57">
                  <c:v>46</c:v>
                </c:pt>
                <c:pt idx="58">
                  <c:v>47</c:v>
                </c:pt>
                <c:pt idx="59">
                  <c:v>48</c:v>
                </c:pt>
                <c:pt idx="60">
                  <c:v>49</c:v>
                </c:pt>
                <c:pt idx="61">
                  <c:v>50</c:v>
                </c:pt>
                <c:pt idx="62">
                  <c:v>51</c:v>
                </c:pt>
                <c:pt idx="63">
                  <c:v>52</c:v>
                </c:pt>
                <c:pt idx="64">
                  <c:v>53</c:v>
                </c:pt>
                <c:pt idx="65">
                  <c:v>54</c:v>
                </c:pt>
                <c:pt idx="66">
                  <c:v>55</c:v>
                </c:pt>
                <c:pt idx="67">
                  <c:v>56</c:v>
                </c:pt>
                <c:pt idx="68">
                  <c:v>57</c:v>
                </c:pt>
                <c:pt idx="69">
                  <c:v>58</c:v>
                </c:pt>
                <c:pt idx="70">
                  <c:v>59</c:v>
                </c:pt>
                <c:pt idx="71">
                  <c:v>60</c:v>
                </c:pt>
                <c:pt idx="72">
                  <c:v>61</c:v>
                </c:pt>
                <c:pt idx="73">
                  <c:v>62</c:v>
                </c:pt>
                <c:pt idx="74">
                  <c:v>63</c:v>
                </c:pt>
                <c:pt idx="75">
                  <c:v>64</c:v>
                </c:pt>
                <c:pt idx="76">
                  <c:v>65</c:v>
                </c:pt>
                <c:pt idx="77">
                  <c:v>66</c:v>
                </c:pt>
                <c:pt idx="78">
                  <c:v>67</c:v>
                </c:pt>
                <c:pt idx="79">
                  <c:v>68</c:v>
                </c:pt>
                <c:pt idx="80">
                  <c:v>69</c:v>
                </c:pt>
                <c:pt idx="81">
                  <c:v>70</c:v>
                </c:pt>
                <c:pt idx="82">
                  <c:v>71</c:v>
                </c:pt>
                <c:pt idx="83">
                  <c:v>72</c:v>
                </c:pt>
                <c:pt idx="84">
                  <c:v>73</c:v>
                </c:pt>
                <c:pt idx="85">
                  <c:v>74</c:v>
                </c:pt>
                <c:pt idx="86">
                  <c:v>75</c:v>
                </c:pt>
                <c:pt idx="87">
                  <c:v>76</c:v>
                </c:pt>
                <c:pt idx="88">
                  <c:v>77</c:v>
                </c:pt>
                <c:pt idx="89">
                  <c:v>78</c:v>
                </c:pt>
                <c:pt idx="90">
                  <c:v>79</c:v>
                </c:pt>
                <c:pt idx="91">
                  <c:v>80</c:v>
                </c:pt>
                <c:pt idx="92">
                  <c:v>81</c:v>
                </c:pt>
                <c:pt idx="93">
                  <c:v>82</c:v>
                </c:pt>
                <c:pt idx="94">
                  <c:v>83</c:v>
                </c:pt>
                <c:pt idx="95">
                  <c:v>84</c:v>
                </c:pt>
                <c:pt idx="96">
                  <c:v>85</c:v>
                </c:pt>
                <c:pt idx="97">
                  <c:v>86</c:v>
                </c:pt>
                <c:pt idx="98">
                  <c:v>87</c:v>
                </c:pt>
                <c:pt idx="99">
                  <c:v>88</c:v>
                </c:pt>
                <c:pt idx="100">
                  <c:v>89</c:v>
                </c:pt>
                <c:pt idx="101">
                  <c:v>90</c:v>
                </c:pt>
                <c:pt idx="102">
                  <c:v>91</c:v>
                </c:pt>
                <c:pt idx="103">
                  <c:v>92</c:v>
                </c:pt>
                <c:pt idx="104">
                  <c:v>93</c:v>
                </c:pt>
                <c:pt idx="105">
                  <c:v>94</c:v>
                </c:pt>
                <c:pt idx="106">
                  <c:v>95</c:v>
                </c:pt>
                <c:pt idx="107">
                  <c:v>95.57</c:v>
                </c:pt>
              </c:numCache>
            </c:numRef>
          </c:xVal>
          <c:yVal>
            <c:numRef>
              <c:f>Лист1!$B$6:$B$113</c:f>
              <c:numCache>
                <c:formatCode>General</c:formatCode>
                <c:ptCount val="108"/>
                <c:pt idx="0">
                  <c:v>0</c:v>
                </c:pt>
                <c:pt idx="1">
                  <c:v>0.01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0.6</c:v>
                </c:pt>
                <c:pt idx="9">
                  <c:v>0.7</c:v>
                </c:pt>
                <c:pt idx="10">
                  <c:v>0.8</c:v>
                </c:pt>
                <c:pt idx="11">
                  <c:v>0.9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13</c:v>
                </c:pt>
                <c:pt idx="25">
                  <c:v>14</c:v>
                </c:pt>
                <c:pt idx="26">
                  <c:v>15</c:v>
                </c:pt>
                <c:pt idx="27">
                  <c:v>16</c:v>
                </c:pt>
                <c:pt idx="28">
                  <c:v>17</c:v>
                </c:pt>
                <c:pt idx="29">
                  <c:v>18</c:v>
                </c:pt>
                <c:pt idx="30">
                  <c:v>19</c:v>
                </c:pt>
                <c:pt idx="31">
                  <c:v>20</c:v>
                </c:pt>
                <c:pt idx="32">
                  <c:v>21</c:v>
                </c:pt>
                <c:pt idx="33">
                  <c:v>22</c:v>
                </c:pt>
                <c:pt idx="34">
                  <c:v>23</c:v>
                </c:pt>
                <c:pt idx="35">
                  <c:v>24</c:v>
                </c:pt>
                <c:pt idx="36">
                  <c:v>25</c:v>
                </c:pt>
                <c:pt idx="37">
                  <c:v>26</c:v>
                </c:pt>
                <c:pt idx="38">
                  <c:v>27</c:v>
                </c:pt>
                <c:pt idx="39">
                  <c:v>28</c:v>
                </c:pt>
                <c:pt idx="40">
                  <c:v>29</c:v>
                </c:pt>
                <c:pt idx="41">
                  <c:v>30</c:v>
                </c:pt>
                <c:pt idx="42">
                  <c:v>31</c:v>
                </c:pt>
                <c:pt idx="43">
                  <c:v>32</c:v>
                </c:pt>
                <c:pt idx="44">
                  <c:v>33</c:v>
                </c:pt>
                <c:pt idx="45">
                  <c:v>34</c:v>
                </c:pt>
                <c:pt idx="46">
                  <c:v>35</c:v>
                </c:pt>
                <c:pt idx="47">
                  <c:v>36</c:v>
                </c:pt>
                <c:pt idx="48">
                  <c:v>37</c:v>
                </c:pt>
                <c:pt idx="49">
                  <c:v>38</c:v>
                </c:pt>
                <c:pt idx="50">
                  <c:v>39</c:v>
                </c:pt>
                <c:pt idx="51">
                  <c:v>40</c:v>
                </c:pt>
                <c:pt idx="52">
                  <c:v>41</c:v>
                </c:pt>
                <c:pt idx="53">
                  <c:v>42</c:v>
                </c:pt>
                <c:pt idx="54">
                  <c:v>43</c:v>
                </c:pt>
                <c:pt idx="55">
                  <c:v>44</c:v>
                </c:pt>
                <c:pt idx="56">
                  <c:v>45</c:v>
                </c:pt>
                <c:pt idx="57">
                  <c:v>46</c:v>
                </c:pt>
                <c:pt idx="58">
                  <c:v>47</c:v>
                </c:pt>
                <c:pt idx="59">
                  <c:v>48</c:v>
                </c:pt>
                <c:pt idx="60">
                  <c:v>49</c:v>
                </c:pt>
                <c:pt idx="61">
                  <c:v>50</c:v>
                </c:pt>
                <c:pt idx="62">
                  <c:v>51</c:v>
                </c:pt>
                <c:pt idx="63">
                  <c:v>52</c:v>
                </c:pt>
                <c:pt idx="64">
                  <c:v>53</c:v>
                </c:pt>
                <c:pt idx="65">
                  <c:v>54</c:v>
                </c:pt>
                <c:pt idx="66">
                  <c:v>55</c:v>
                </c:pt>
                <c:pt idx="67">
                  <c:v>56</c:v>
                </c:pt>
                <c:pt idx="68">
                  <c:v>57</c:v>
                </c:pt>
                <c:pt idx="69">
                  <c:v>58</c:v>
                </c:pt>
                <c:pt idx="70">
                  <c:v>59</c:v>
                </c:pt>
                <c:pt idx="71">
                  <c:v>60</c:v>
                </c:pt>
                <c:pt idx="72">
                  <c:v>61</c:v>
                </c:pt>
                <c:pt idx="73">
                  <c:v>62</c:v>
                </c:pt>
                <c:pt idx="74">
                  <c:v>63</c:v>
                </c:pt>
                <c:pt idx="75">
                  <c:v>64</c:v>
                </c:pt>
                <c:pt idx="76">
                  <c:v>65</c:v>
                </c:pt>
                <c:pt idx="77">
                  <c:v>66</c:v>
                </c:pt>
                <c:pt idx="78">
                  <c:v>67</c:v>
                </c:pt>
                <c:pt idx="79">
                  <c:v>68</c:v>
                </c:pt>
                <c:pt idx="80">
                  <c:v>69</c:v>
                </c:pt>
                <c:pt idx="81">
                  <c:v>70</c:v>
                </c:pt>
                <c:pt idx="82">
                  <c:v>71</c:v>
                </c:pt>
                <c:pt idx="83">
                  <c:v>72</c:v>
                </c:pt>
                <c:pt idx="84">
                  <c:v>73</c:v>
                </c:pt>
                <c:pt idx="85">
                  <c:v>74</c:v>
                </c:pt>
                <c:pt idx="86">
                  <c:v>75</c:v>
                </c:pt>
                <c:pt idx="87">
                  <c:v>76</c:v>
                </c:pt>
                <c:pt idx="88">
                  <c:v>77</c:v>
                </c:pt>
                <c:pt idx="89">
                  <c:v>78</c:v>
                </c:pt>
                <c:pt idx="90">
                  <c:v>79</c:v>
                </c:pt>
                <c:pt idx="91">
                  <c:v>80</c:v>
                </c:pt>
                <c:pt idx="92">
                  <c:v>81</c:v>
                </c:pt>
                <c:pt idx="93">
                  <c:v>82</c:v>
                </c:pt>
                <c:pt idx="94">
                  <c:v>83</c:v>
                </c:pt>
                <c:pt idx="95">
                  <c:v>84</c:v>
                </c:pt>
                <c:pt idx="96">
                  <c:v>85</c:v>
                </c:pt>
                <c:pt idx="97">
                  <c:v>86</c:v>
                </c:pt>
                <c:pt idx="98">
                  <c:v>87</c:v>
                </c:pt>
                <c:pt idx="99">
                  <c:v>88</c:v>
                </c:pt>
                <c:pt idx="100">
                  <c:v>89</c:v>
                </c:pt>
                <c:pt idx="101">
                  <c:v>90</c:v>
                </c:pt>
                <c:pt idx="102">
                  <c:v>91</c:v>
                </c:pt>
                <c:pt idx="103">
                  <c:v>92</c:v>
                </c:pt>
                <c:pt idx="104">
                  <c:v>93</c:v>
                </c:pt>
                <c:pt idx="105">
                  <c:v>94</c:v>
                </c:pt>
                <c:pt idx="106">
                  <c:v>95</c:v>
                </c:pt>
                <c:pt idx="107">
                  <c:v>95.57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33-4E8D-9E40-AA21D1895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73440"/>
        <c:axId val="619438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Лист1!$E$4</c15:sqref>
                        </c15:formulaRef>
                      </c:ext>
                    </c:extLst>
                    <c:strCache>
                      <c:ptCount val="1"/>
                      <c:pt idx="0">
                        <c:v>мас</c:v>
                      </c:pt>
                    </c:strCache>
                  </c:strRef>
                </c:tx>
                <c:spPr>
                  <a:ln w="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Лист1!$B$6:$B$113</c15:sqref>
                        </c15:formulaRef>
                      </c:ext>
                    </c:extLst>
                    <c:numCache>
                      <c:formatCode>General</c:formatCode>
                      <c:ptCount val="108"/>
                      <c:pt idx="0">
                        <c:v>0</c:v>
                      </c:pt>
                      <c:pt idx="1">
                        <c:v>0.01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0.3</c:v>
                      </c:pt>
                      <c:pt idx="6">
                        <c:v>0.4</c:v>
                      </c:pt>
                      <c:pt idx="7">
                        <c:v>0.5</c:v>
                      </c:pt>
                      <c:pt idx="8">
                        <c:v>0.6</c:v>
                      </c:pt>
                      <c:pt idx="9">
                        <c:v>0.7</c:v>
                      </c:pt>
                      <c:pt idx="10">
                        <c:v>0.8</c:v>
                      </c:pt>
                      <c:pt idx="11">
                        <c:v>0.9</c:v>
                      </c:pt>
                      <c:pt idx="12">
                        <c:v>1</c:v>
                      </c:pt>
                      <c:pt idx="13">
                        <c:v>2</c:v>
                      </c:pt>
                      <c:pt idx="14">
                        <c:v>3</c:v>
                      </c:pt>
                      <c:pt idx="15">
                        <c:v>4</c:v>
                      </c:pt>
                      <c:pt idx="16">
                        <c:v>5</c:v>
                      </c:pt>
                      <c:pt idx="17">
                        <c:v>6</c:v>
                      </c:pt>
                      <c:pt idx="18">
                        <c:v>7</c:v>
                      </c:pt>
                      <c:pt idx="19">
                        <c:v>8</c:v>
                      </c:pt>
                      <c:pt idx="20">
                        <c:v>9</c:v>
                      </c:pt>
                      <c:pt idx="21">
                        <c:v>10</c:v>
                      </c:pt>
                      <c:pt idx="22">
                        <c:v>11</c:v>
                      </c:pt>
                      <c:pt idx="23">
                        <c:v>12</c:v>
                      </c:pt>
                      <c:pt idx="24">
                        <c:v>13</c:v>
                      </c:pt>
                      <c:pt idx="25">
                        <c:v>14</c:v>
                      </c:pt>
                      <c:pt idx="26">
                        <c:v>15</c:v>
                      </c:pt>
                      <c:pt idx="27">
                        <c:v>16</c:v>
                      </c:pt>
                      <c:pt idx="28">
                        <c:v>17</c:v>
                      </c:pt>
                      <c:pt idx="29">
                        <c:v>18</c:v>
                      </c:pt>
                      <c:pt idx="30">
                        <c:v>19</c:v>
                      </c:pt>
                      <c:pt idx="31">
                        <c:v>20</c:v>
                      </c:pt>
                      <c:pt idx="32">
                        <c:v>21</c:v>
                      </c:pt>
                      <c:pt idx="33">
                        <c:v>22</c:v>
                      </c:pt>
                      <c:pt idx="34">
                        <c:v>23</c:v>
                      </c:pt>
                      <c:pt idx="35">
                        <c:v>24</c:v>
                      </c:pt>
                      <c:pt idx="36">
                        <c:v>25</c:v>
                      </c:pt>
                      <c:pt idx="37">
                        <c:v>26</c:v>
                      </c:pt>
                      <c:pt idx="38">
                        <c:v>27</c:v>
                      </c:pt>
                      <c:pt idx="39">
                        <c:v>28</c:v>
                      </c:pt>
                      <c:pt idx="40">
                        <c:v>29</c:v>
                      </c:pt>
                      <c:pt idx="41">
                        <c:v>30</c:v>
                      </c:pt>
                      <c:pt idx="42">
                        <c:v>31</c:v>
                      </c:pt>
                      <c:pt idx="43">
                        <c:v>32</c:v>
                      </c:pt>
                      <c:pt idx="44">
                        <c:v>33</c:v>
                      </c:pt>
                      <c:pt idx="45">
                        <c:v>34</c:v>
                      </c:pt>
                      <c:pt idx="46">
                        <c:v>35</c:v>
                      </c:pt>
                      <c:pt idx="47">
                        <c:v>36</c:v>
                      </c:pt>
                      <c:pt idx="48">
                        <c:v>37</c:v>
                      </c:pt>
                      <c:pt idx="49">
                        <c:v>38</c:v>
                      </c:pt>
                      <c:pt idx="50">
                        <c:v>39</c:v>
                      </c:pt>
                      <c:pt idx="51">
                        <c:v>40</c:v>
                      </c:pt>
                      <c:pt idx="52">
                        <c:v>41</c:v>
                      </c:pt>
                      <c:pt idx="53">
                        <c:v>42</c:v>
                      </c:pt>
                      <c:pt idx="54">
                        <c:v>43</c:v>
                      </c:pt>
                      <c:pt idx="55">
                        <c:v>44</c:v>
                      </c:pt>
                      <c:pt idx="56">
                        <c:v>45</c:v>
                      </c:pt>
                      <c:pt idx="57">
                        <c:v>46</c:v>
                      </c:pt>
                      <c:pt idx="58">
                        <c:v>47</c:v>
                      </c:pt>
                      <c:pt idx="59">
                        <c:v>48</c:v>
                      </c:pt>
                      <c:pt idx="60">
                        <c:v>49</c:v>
                      </c:pt>
                      <c:pt idx="61">
                        <c:v>50</c:v>
                      </c:pt>
                      <c:pt idx="62">
                        <c:v>51</c:v>
                      </c:pt>
                      <c:pt idx="63">
                        <c:v>52</c:v>
                      </c:pt>
                      <c:pt idx="64">
                        <c:v>53</c:v>
                      </c:pt>
                      <c:pt idx="65">
                        <c:v>54</c:v>
                      </c:pt>
                      <c:pt idx="66">
                        <c:v>55</c:v>
                      </c:pt>
                      <c:pt idx="67">
                        <c:v>56</c:v>
                      </c:pt>
                      <c:pt idx="68">
                        <c:v>57</c:v>
                      </c:pt>
                      <c:pt idx="69">
                        <c:v>58</c:v>
                      </c:pt>
                      <c:pt idx="70">
                        <c:v>59</c:v>
                      </c:pt>
                      <c:pt idx="71">
                        <c:v>60</c:v>
                      </c:pt>
                      <c:pt idx="72">
                        <c:v>61</c:v>
                      </c:pt>
                      <c:pt idx="73">
                        <c:v>62</c:v>
                      </c:pt>
                      <c:pt idx="74">
                        <c:v>63</c:v>
                      </c:pt>
                      <c:pt idx="75">
                        <c:v>64</c:v>
                      </c:pt>
                      <c:pt idx="76">
                        <c:v>65</c:v>
                      </c:pt>
                      <c:pt idx="77">
                        <c:v>66</c:v>
                      </c:pt>
                      <c:pt idx="78">
                        <c:v>67</c:v>
                      </c:pt>
                      <c:pt idx="79">
                        <c:v>68</c:v>
                      </c:pt>
                      <c:pt idx="80">
                        <c:v>69</c:v>
                      </c:pt>
                      <c:pt idx="81">
                        <c:v>70</c:v>
                      </c:pt>
                      <c:pt idx="82">
                        <c:v>71</c:v>
                      </c:pt>
                      <c:pt idx="83">
                        <c:v>72</c:v>
                      </c:pt>
                      <c:pt idx="84">
                        <c:v>73</c:v>
                      </c:pt>
                      <c:pt idx="85">
                        <c:v>74</c:v>
                      </c:pt>
                      <c:pt idx="86">
                        <c:v>75</c:v>
                      </c:pt>
                      <c:pt idx="87">
                        <c:v>76</c:v>
                      </c:pt>
                      <c:pt idx="88">
                        <c:v>77</c:v>
                      </c:pt>
                      <c:pt idx="89">
                        <c:v>78</c:v>
                      </c:pt>
                      <c:pt idx="90">
                        <c:v>79</c:v>
                      </c:pt>
                      <c:pt idx="91">
                        <c:v>80</c:v>
                      </c:pt>
                      <c:pt idx="92">
                        <c:v>81</c:v>
                      </c:pt>
                      <c:pt idx="93">
                        <c:v>82</c:v>
                      </c:pt>
                      <c:pt idx="94">
                        <c:v>83</c:v>
                      </c:pt>
                      <c:pt idx="95">
                        <c:v>84</c:v>
                      </c:pt>
                      <c:pt idx="96">
                        <c:v>85</c:v>
                      </c:pt>
                      <c:pt idx="97">
                        <c:v>86</c:v>
                      </c:pt>
                      <c:pt idx="98">
                        <c:v>87</c:v>
                      </c:pt>
                      <c:pt idx="99">
                        <c:v>88</c:v>
                      </c:pt>
                      <c:pt idx="100">
                        <c:v>89</c:v>
                      </c:pt>
                      <c:pt idx="101">
                        <c:v>90</c:v>
                      </c:pt>
                      <c:pt idx="102">
                        <c:v>91</c:v>
                      </c:pt>
                      <c:pt idx="103">
                        <c:v>92</c:v>
                      </c:pt>
                      <c:pt idx="104">
                        <c:v>93</c:v>
                      </c:pt>
                      <c:pt idx="105">
                        <c:v>94</c:v>
                      </c:pt>
                      <c:pt idx="106">
                        <c:v>95</c:v>
                      </c:pt>
                      <c:pt idx="107">
                        <c:v>95.57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Лист1!$E$6:$E$113</c15:sqref>
                        </c15:formulaRef>
                      </c:ext>
                    </c:extLst>
                    <c:numCache>
                      <c:formatCode>0.00</c:formatCode>
                      <c:ptCount val="108"/>
                      <c:pt idx="0" formatCode="General">
                        <c:v>0</c:v>
                      </c:pt>
                      <c:pt idx="1">
                        <c:v>0.13</c:v>
                      </c:pt>
                      <c:pt idx="2">
                        <c:v>1.3</c:v>
                      </c:pt>
                      <c:pt idx="3">
                        <c:v>1.95</c:v>
                      </c:pt>
                      <c:pt idx="4">
                        <c:v>2.6</c:v>
                      </c:pt>
                      <c:pt idx="5">
                        <c:v>3.8</c:v>
                      </c:pt>
                      <c:pt idx="6">
                        <c:v>4.9000000000000004</c:v>
                      </c:pt>
                      <c:pt idx="7">
                        <c:v>6.1</c:v>
                      </c:pt>
                      <c:pt idx="8">
                        <c:v>7.1</c:v>
                      </c:pt>
                      <c:pt idx="9">
                        <c:v>8.1</c:v>
                      </c:pt>
                      <c:pt idx="10">
                        <c:v>9</c:v>
                      </c:pt>
                      <c:pt idx="11">
                        <c:v>9.9</c:v>
                      </c:pt>
                      <c:pt idx="12">
                        <c:v>10.75</c:v>
                      </c:pt>
                      <c:pt idx="13">
                        <c:v>19.7</c:v>
                      </c:pt>
                      <c:pt idx="14">
                        <c:v>27.2</c:v>
                      </c:pt>
                      <c:pt idx="15">
                        <c:v>33.299999999999997</c:v>
                      </c:pt>
                      <c:pt idx="16">
                        <c:v>37</c:v>
                      </c:pt>
                      <c:pt idx="17">
                        <c:v>41.1</c:v>
                      </c:pt>
                      <c:pt idx="18">
                        <c:v>44.6</c:v>
                      </c:pt>
                      <c:pt idx="19">
                        <c:v>47.6</c:v>
                      </c:pt>
                      <c:pt idx="20">
                        <c:v>50</c:v>
                      </c:pt>
                      <c:pt idx="21">
                        <c:v>52.2</c:v>
                      </c:pt>
                      <c:pt idx="22">
                        <c:v>54.1</c:v>
                      </c:pt>
                      <c:pt idx="23">
                        <c:v>55.8</c:v>
                      </c:pt>
                      <c:pt idx="24">
                        <c:v>57.4</c:v>
                      </c:pt>
                      <c:pt idx="25">
                        <c:v>58.8</c:v>
                      </c:pt>
                      <c:pt idx="26">
                        <c:v>60</c:v>
                      </c:pt>
                      <c:pt idx="27">
                        <c:v>61.1</c:v>
                      </c:pt>
                      <c:pt idx="28">
                        <c:v>62.2</c:v>
                      </c:pt>
                      <c:pt idx="29">
                        <c:v>63.2</c:v>
                      </c:pt>
                      <c:pt idx="30">
                        <c:v>64.3</c:v>
                      </c:pt>
                      <c:pt idx="31">
                        <c:v>65</c:v>
                      </c:pt>
                      <c:pt idx="32">
                        <c:v>65.8</c:v>
                      </c:pt>
                      <c:pt idx="33">
                        <c:v>66.599999999999994</c:v>
                      </c:pt>
                      <c:pt idx="34">
                        <c:v>67.3</c:v>
                      </c:pt>
                      <c:pt idx="35">
                        <c:v>68</c:v>
                      </c:pt>
                      <c:pt idx="36">
                        <c:v>68.599999999999994</c:v>
                      </c:pt>
                      <c:pt idx="37">
                        <c:v>69.3</c:v>
                      </c:pt>
                      <c:pt idx="38">
                        <c:v>69.8</c:v>
                      </c:pt>
                      <c:pt idx="39">
                        <c:v>70.3</c:v>
                      </c:pt>
                      <c:pt idx="40">
                        <c:v>70.8</c:v>
                      </c:pt>
                      <c:pt idx="41">
                        <c:v>71.3</c:v>
                      </c:pt>
                      <c:pt idx="42">
                        <c:v>71.7</c:v>
                      </c:pt>
                      <c:pt idx="43">
                        <c:v>72.099999999999994</c:v>
                      </c:pt>
                      <c:pt idx="44">
                        <c:v>72.5</c:v>
                      </c:pt>
                      <c:pt idx="45">
                        <c:v>72.900000000000006</c:v>
                      </c:pt>
                      <c:pt idx="46">
                        <c:v>73.2</c:v>
                      </c:pt>
                      <c:pt idx="47">
                        <c:v>73.5</c:v>
                      </c:pt>
                      <c:pt idx="48">
                        <c:v>73.8</c:v>
                      </c:pt>
                      <c:pt idx="49">
                        <c:v>74</c:v>
                      </c:pt>
                      <c:pt idx="50">
                        <c:v>74.3</c:v>
                      </c:pt>
                      <c:pt idx="51">
                        <c:v>74.599999999999994</c:v>
                      </c:pt>
                      <c:pt idx="52">
                        <c:v>74.8</c:v>
                      </c:pt>
                      <c:pt idx="53">
                        <c:v>75.099999999999994</c:v>
                      </c:pt>
                      <c:pt idx="54">
                        <c:v>75.400000000000006</c:v>
                      </c:pt>
                      <c:pt idx="55">
                        <c:v>75.599999999999994</c:v>
                      </c:pt>
                      <c:pt idx="56">
                        <c:v>75.900000000000006</c:v>
                      </c:pt>
                      <c:pt idx="57">
                        <c:v>76.099999999999994</c:v>
                      </c:pt>
                      <c:pt idx="58">
                        <c:v>76.3</c:v>
                      </c:pt>
                      <c:pt idx="59">
                        <c:v>76.5</c:v>
                      </c:pt>
                      <c:pt idx="60">
                        <c:v>76.8</c:v>
                      </c:pt>
                      <c:pt idx="61">
                        <c:v>77</c:v>
                      </c:pt>
                      <c:pt idx="62">
                        <c:v>77.3</c:v>
                      </c:pt>
                      <c:pt idx="63">
                        <c:v>77.5</c:v>
                      </c:pt>
                      <c:pt idx="64">
                        <c:v>77.7</c:v>
                      </c:pt>
                      <c:pt idx="65">
                        <c:v>78</c:v>
                      </c:pt>
                      <c:pt idx="66">
                        <c:v>78.2</c:v>
                      </c:pt>
                      <c:pt idx="67">
                        <c:v>78.5</c:v>
                      </c:pt>
                      <c:pt idx="68">
                        <c:v>78.7</c:v>
                      </c:pt>
                      <c:pt idx="69">
                        <c:v>79</c:v>
                      </c:pt>
                      <c:pt idx="70">
                        <c:v>79.2</c:v>
                      </c:pt>
                      <c:pt idx="71">
                        <c:v>79.5</c:v>
                      </c:pt>
                      <c:pt idx="72">
                        <c:v>79.7</c:v>
                      </c:pt>
                      <c:pt idx="73">
                        <c:v>80</c:v>
                      </c:pt>
                      <c:pt idx="74">
                        <c:v>80.3</c:v>
                      </c:pt>
                      <c:pt idx="75">
                        <c:v>80.5</c:v>
                      </c:pt>
                      <c:pt idx="76">
                        <c:v>80.8</c:v>
                      </c:pt>
                      <c:pt idx="77">
                        <c:v>81</c:v>
                      </c:pt>
                      <c:pt idx="78">
                        <c:v>81.3</c:v>
                      </c:pt>
                      <c:pt idx="79">
                        <c:v>81.599999999999994</c:v>
                      </c:pt>
                      <c:pt idx="80">
                        <c:v>81.900000000000006</c:v>
                      </c:pt>
                      <c:pt idx="81">
                        <c:v>82.1</c:v>
                      </c:pt>
                      <c:pt idx="82">
                        <c:v>82.4</c:v>
                      </c:pt>
                      <c:pt idx="83">
                        <c:v>82.8</c:v>
                      </c:pt>
                      <c:pt idx="84">
                        <c:v>83.1</c:v>
                      </c:pt>
                      <c:pt idx="85">
                        <c:v>83.4</c:v>
                      </c:pt>
                      <c:pt idx="86">
                        <c:v>83.8</c:v>
                      </c:pt>
                      <c:pt idx="87">
                        <c:v>84.1</c:v>
                      </c:pt>
                      <c:pt idx="88">
                        <c:v>84.5</c:v>
                      </c:pt>
                      <c:pt idx="89">
                        <c:v>84.9</c:v>
                      </c:pt>
                      <c:pt idx="90">
                        <c:v>85.4</c:v>
                      </c:pt>
                      <c:pt idx="91">
                        <c:v>85.8</c:v>
                      </c:pt>
                      <c:pt idx="92">
                        <c:v>86.3</c:v>
                      </c:pt>
                      <c:pt idx="93">
                        <c:v>86.7</c:v>
                      </c:pt>
                      <c:pt idx="94">
                        <c:v>87.2</c:v>
                      </c:pt>
                      <c:pt idx="95">
                        <c:v>87.7</c:v>
                      </c:pt>
                      <c:pt idx="96">
                        <c:v>88.3</c:v>
                      </c:pt>
                      <c:pt idx="97">
                        <c:v>88.9</c:v>
                      </c:pt>
                      <c:pt idx="98">
                        <c:v>89.5</c:v>
                      </c:pt>
                      <c:pt idx="99">
                        <c:v>90.1</c:v>
                      </c:pt>
                      <c:pt idx="100">
                        <c:v>90.7</c:v>
                      </c:pt>
                      <c:pt idx="101">
                        <c:v>91.3</c:v>
                      </c:pt>
                      <c:pt idx="102">
                        <c:v>92</c:v>
                      </c:pt>
                      <c:pt idx="103">
                        <c:v>92.65</c:v>
                      </c:pt>
                      <c:pt idx="104">
                        <c:v>93.4</c:v>
                      </c:pt>
                      <c:pt idx="105">
                        <c:v>94.2</c:v>
                      </c:pt>
                      <c:pt idx="106">
                        <c:v>95.05</c:v>
                      </c:pt>
                      <c:pt idx="107">
                        <c:v>95.57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0E33-4E8D-9E40-AA21D1895F3F}"/>
                  </c:ext>
                </c:extLst>
              </c15:ser>
            </c15:filteredScatterSeries>
          </c:ext>
        </c:extLst>
      </c:scatterChart>
      <c:valAx>
        <c:axId val="59373440"/>
        <c:scaling>
          <c:orientation val="minMax"/>
          <c:max val="90"/>
          <c:min val="8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in"/>
        <c:minorTickMark val="in"/>
        <c:tickLblPos val="nextTo"/>
        <c:spPr>
          <a:noFill/>
          <a:ln w="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1943808"/>
        <c:crosses val="autoZero"/>
        <c:crossBetween val="midCat"/>
        <c:majorUnit val="1"/>
        <c:minorUnit val="0.1"/>
      </c:valAx>
      <c:valAx>
        <c:axId val="61943808"/>
        <c:scaling>
          <c:orientation val="minMax"/>
          <c:max val="90"/>
          <c:min val="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73440"/>
        <c:crossesAt val="0"/>
        <c:crossBetween val="midCat"/>
        <c:majorUnit val="5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5" workbookViewId="0" zoomToFit="1"/>
  </sheetViews>
  <pageMargins left="0.7" right="0.7" top="0.75" bottom="0.75" header="0.3" footer="0.3"/>
  <pageSetup paperSize="8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5" workbookViewId="0" zoomToFit="1"/>
  </sheetViews>
  <pageMargins left="0.7" right="0.7" top="0.75" bottom="0.75" header="0.3" footer="0.3"/>
  <pageSetup paperSize="8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81" workbookViewId="0" zoomToFit="1"/>
  </sheetViews>
  <pageMargins left="0.7" right="0.7" top="0.75" bottom="0.75" header="0.3" footer="0.3"/>
  <pageSetup paperSize="8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3727206" cy="921123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716000" cy="921123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3723056" cy="920750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K119"/>
  <sheetViews>
    <sheetView zoomScale="85" zoomScaleNormal="85" workbookViewId="0">
      <selection activeCell="D12" sqref="D12"/>
    </sheetView>
  </sheetViews>
  <sheetFormatPr defaultRowHeight="15" x14ac:dyDescent="0.25"/>
  <cols>
    <col min="6" max="6" width="9.140625" style="5"/>
    <col min="8" max="8" width="10.28515625" customWidth="1"/>
    <col min="13" max="13" width="10.7109375" bestFit="1" customWidth="1"/>
    <col min="15" max="15" width="13.5703125" customWidth="1"/>
    <col min="16" max="16" width="9.7109375" bestFit="1" customWidth="1"/>
    <col min="28" max="28" width="12.42578125" customWidth="1"/>
    <col min="30" max="30" width="10.5703125" bestFit="1" customWidth="1"/>
    <col min="31" max="31" width="10.140625" customWidth="1"/>
    <col min="32" max="32" width="12" customWidth="1"/>
  </cols>
  <sheetData>
    <row r="3" spans="2:37" ht="15.75" x14ac:dyDescent="0.25">
      <c r="B3" s="27" t="s">
        <v>13</v>
      </c>
      <c r="C3" s="27"/>
      <c r="D3" s="1"/>
      <c r="E3" s="27" t="s">
        <v>4</v>
      </c>
      <c r="F3" s="27"/>
      <c r="H3" s="27" t="s">
        <v>11</v>
      </c>
      <c r="I3" s="27"/>
      <c r="J3" s="27"/>
      <c r="K3" s="27"/>
      <c r="L3" s="27"/>
      <c r="M3" s="27"/>
      <c r="O3" s="27" t="s">
        <v>12</v>
      </c>
      <c r="P3" s="27"/>
      <c r="Q3" s="27"/>
      <c r="R3" s="27"/>
      <c r="S3" s="27"/>
      <c r="T3" s="27"/>
      <c r="V3" s="28" t="s">
        <v>14</v>
      </c>
      <c r="W3" s="28"/>
      <c r="X3" s="28"/>
      <c r="Y3" s="28" t="s">
        <v>15</v>
      </c>
      <c r="Z3" s="28"/>
      <c r="AA3" s="28"/>
      <c r="AB3" s="28" t="s">
        <v>16</v>
      </c>
      <c r="AC3" s="28"/>
      <c r="AD3" s="28" t="s">
        <v>17</v>
      </c>
      <c r="AE3" s="28"/>
      <c r="AF3" s="12"/>
      <c r="AG3" s="28" t="s">
        <v>18</v>
      </c>
      <c r="AH3" s="28"/>
      <c r="AI3" s="28"/>
      <c r="AJ3" s="28"/>
    </row>
    <row r="4" spans="2:37" ht="94.5" x14ac:dyDescent="0.25">
      <c r="B4" s="1" t="s">
        <v>0</v>
      </c>
      <c r="C4" s="1" t="s">
        <v>1</v>
      </c>
      <c r="D4" s="1"/>
      <c r="E4" s="1" t="s">
        <v>2</v>
      </c>
      <c r="F4" s="3" t="s">
        <v>1</v>
      </c>
      <c r="H4" s="1" t="s">
        <v>3</v>
      </c>
      <c r="I4" t="s">
        <v>5</v>
      </c>
      <c r="K4" t="s">
        <v>7</v>
      </c>
      <c r="L4" t="s">
        <v>8</v>
      </c>
      <c r="M4" t="s">
        <v>10</v>
      </c>
      <c r="R4" t="s">
        <v>7</v>
      </c>
      <c r="S4" t="s">
        <v>8</v>
      </c>
      <c r="T4" t="s">
        <v>10</v>
      </c>
      <c r="V4" s="13" t="s">
        <v>19</v>
      </c>
      <c r="W4" s="13" t="s">
        <v>20</v>
      </c>
      <c r="X4" s="13" t="s">
        <v>21</v>
      </c>
      <c r="Y4" s="13" t="s">
        <v>22</v>
      </c>
      <c r="Z4" s="29" t="s">
        <v>23</v>
      </c>
      <c r="AA4" s="29"/>
      <c r="AB4" s="13" t="s">
        <v>24</v>
      </c>
      <c r="AC4" s="13" t="s">
        <v>25</v>
      </c>
      <c r="AD4" s="13" t="s">
        <v>26</v>
      </c>
      <c r="AE4" s="13" t="s">
        <v>27</v>
      </c>
      <c r="AF4" s="13" t="s">
        <v>28</v>
      </c>
      <c r="AG4" s="13" t="s">
        <v>29</v>
      </c>
      <c r="AH4" s="13" t="s">
        <v>30</v>
      </c>
      <c r="AI4" s="13" t="s">
        <v>31</v>
      </c>
      <c r="AJ4" s="13" t="s">
        <v>32</v>
      </c>
      <c r="AK4" s="13" t="s">
        <v>33</v>
      </c>
    </row>
    <row r="5" spans="2:37" ht="15.75" x14ac:dyDescent="0.25">
      <c r="B5" s="7"/>
      <c r="C5" s="7"/>
      <c r="D5" s="7"/>
      <c r="E5" s="7"/>
      <c r="F5" s="3"/>
      <c r="H5" s="7"/>
      <c r="V5" s="12" t="s">
        <v>34</v>
      </c>
      <c r="W5" s="12" t="s">
        <v>35</v>
      </c>
      <c r="X5" s="12" t="s">
        <v>35</v>
      </c>
      <c r="Y5" s="12" t="s">
        <v>36</v>
      </c>
      <c r="Z5" s="12" t="s">
        <v>36</v>
      </c>
      <c r="AA5" s="12" t="s">
        <v>37</v>
      </c>
      <c r="AB5" s="14">
        <v>1.5</v>
      </c>
      <c r="AC5" s="14">
        <v>450</v>
      </c>
      <c r="AD5" s="15"/>
      <c r="AE5" s="15"/>
      <c r="AF5" s="15"/>
      <c r="AG5" s="15"/>
      <c r="AH5" s="16">
        <v>-145</v>
      </c>
      <c r="AI5" s="17">
        <v>14500</v>
      </c>
      <c r="AJ5" s="15"/>
    </row>
    <row r="6" spans="2:37" ht="15.75" x14ac:dyDescent="0.25">
      <c r="B6" s="1">
        <v>0</v>
      </c>
      <c r="C6" s="1">
        <v>0</v>
      </c>
      <c r="D6" s="1">
        <v>100</v>
      </c>
      <c r="E6" s="1">
        <v>0</v>
      </c>
      <c r="F6" s="3">
        <v>0</v>
      </c>
      <c r="H6" s="8">
        <f t="shared" ref="H6:H37" si="0">(F6-F7)/(C6-C7)</f>
        <v>13.25</v>
      </c>
      <c r="I6" s="6">
        <f t="shared" ref="I6:I37" si="1">C6-H6*C6</f>
        <v>0</v>
      </c>
      <c r="K6" s="2">
        <f t="shared" ref="K6:K37" si="2">H6*$J$117+I6</f>
        <v>1159.375</v>
      </c>
      <c r="L6" s="2">
        <f>H6/(1-H6)</f>
        <v>-1.0816326530612246</v>
      </c>
      <c r="M6" t="e">
        <f>$J$117/I6-1</f>
        <v>#DIV/0!</v>
      </c>
      <c r="O6" s="8">
        <f t="shared" ref="O6:O37" si="3">(E6-E7)/(B6-B7)</f>
        <v>13</v>
      </c>
      <c r="P6" s="9">
        <f t="shared" ref="P6:P37" si="4">E6-O6*B6</f>
        <v>0</v>
      </c>
      <c r="R6" s="2">
        <f t="shared" ref="R6:R37" si="5">O6*$Q$117+P6</f>
        <v>1233.44</v>
      </c>
      <c r="S6" s="2">
        <f>O6/(1-O6)</f>
        <v>-1.0833333333333333</v>
      </c>
      <c r="T6" s="2" t="e">
        <f t="shared" ref="T6:T69" si="6">$Q$117/P6-1</f>
        <v>#DIV/0!</v>
      </c>
      <c r="V6" s="18">
        <v>78.5</v>
      </c>
      <c r="W6" s="18">
        <v>93.7</v>
      </c>
      <c r="X6" s="18">
        <v>96.5</v>
      </c>
      <c r="Y6" s="19">
        <f>1000/(840*E6/100+2250*(100-E6)/100)</f>
        <v>0.44444444444444442</v>
      </c>
      <c r="Z6" s="19">
        <f>Y6*E6/100</f>
        <v>0</v>
      </c>
      <c r="AA6" s="20">
        <f>Z6*3600</f>
        <v>0</v>
      </c>
      <c r="AB6" s="20">
        <f>AA6/(AB$5)</f>
        <v>0</v>
      </c>
      <c r="AC6" s="18">
        <f>AB6*AC$5/1000</f>
        <v>0</v>
      </c>
      <c r="AD6" s="21">
        <f t="shared" ref="AD6:AD69" si="7">AC6/AC$113</f>
        <v>0</v>
      </c>
      <c r="AE6" s="18" t="e">
        <f t="shared" ref="AE6:AE69" si="8">AC$113/AC6</f>
        <v>#DIV/0!</v>
      </c>
      <c r="AF6" s="22" t="e">
        <f>AE6-1</f>
        <v>#DIV/0!</v>
      </c>
      <c r="AG6" s="20">
        <f t="shared" ref="AG6" si="9">$M$3*V6+$N$3</f>
        <v>0</v>
      </c>
      <c r="AH6" s="15"/>
      <c r="AI6" s="15"/>
      <c r="AJ6" s="21" t="e">
        <f>1-AB6/AG6</f>
        <v>#DIV/0!</v>
      </c>
      <c r="AK6" s="23">
        <f t="shared" ref="AK6" si="10">2750*(6.04-0.06*V6)</f>
        <v>3657.5</v>
      </c>
    </row>
    <row r="7" spans="2:37" ht="15.75" x14ac:dyDescent="0.25">
      <c r="B7">
        <v>0.01</v>
      </c>
      <c r="C7" s="24">
        <v>4.0000000000000001E-3</v>
      </c>
      <c r="D7" s="24">
        <v>99.9</v>
      </c>
      <c r="E7" s="24">
        <v>0.13</v>
      </c>
      <c r="F7" s="25">
        <v>5.2999999999999999E-2</v>
      </c>
      <c r="G7" s="26">
        <f>F7/C7</f>
        <v>13.25</v>
      </c>
      <c r="H7" s="8">
        <f t="shared" si="0"/>
        <v>12.694444444444443</v>
      </c>
      <c r="I7" s="6">
        <f t="shared" si="1"/>
        <v>-4.6777777777777779E-2</v>
      </c>
      <c r="K7" s="2">
        <f t="shared" si="2"/>
        <v>1110.7171111111109</v>
      </c>
      <c r="L7" s="2">
        <f>H7/(1-H7)</f>
        <v>-1.0855106888361046</v>
      </c>
      <c r="M7" s="2">
        <f t="shared" ref="M7:M37" si="11">$J$117/I7-1</f>
        <v>-1871.5463182897861</v>
      </c>
      <c r="O7" s="8">
        <f t="shared" si="3"/>
        <v>12.999999999999998</v>
      </c>
      <c r="P7" s="9">
        <f t="shared" si="4"/>
        <v>0</v>
      </c>
      <c r="R7" s="2">
        <f t="shared" si="5"/>
        <v>1233.4399999999998</v>
      </c>
      <c r="S7" s="2">
        <f t="shared" ref="S7:S70" si="12">O7/(1-O7)</f>
        <v>-1.0833333333333333</v>
      </c>
      <c r="T7" s="2" t="e">
        <f t="shared" si="6"/>
        <v>#DIV/0!</v>
      </c>
      <c r="V7" s="18">
        <v>78.5</v>
      </c>
      <c r="W7" s="18">
        <v>93.7</v>
      </c>
      <c r="X7" s="18">
        <v>96.5</v>
      </c>
      <c r="Y7" s="19">
        <f t="shared" ref="Y7:Y70" si="13">1000/(840*E7/100+2250*(100-E7)/100)</f>
        <v>0.44480681372869546</v>
      </c>
      <c r="Z7" s="19">
        <f t="shared" ref="Z7:Z70" si="14">Y7*E7/100</f>
        <v>5.7824885784730411E-4</v>
      </c>
      <c r="AA7" s="20">
        <f t="shared" ref="AA7:AA70" si="15">Z7*3600</f>
        <v>2.0816958882502949</v>
      </c>
      <c r="AB7" s="20">
        <f t="shared" ref="AB7:AB70" si="16">AA7/(AB$5)</f>
        <v>1.3877972588335299</v>
      </c>
      <c r="AC7" s="18">
        <f t="shared" ref="AC7:AC70" si="17">AB7*AC$5/1000</f>
        <v>0.62450876647508846</v>
      </c>
      <c r="AD7" s="21">
        <f t="shared" si="7"/>
        <v>5.4603766767756783E-4</v>
      </c>
      <c r="AE7" s="18">
        <f t="shared" si="8"/>
        <v>1831.3754877996701</v>
      </c>
      <c r="AF7" s="22">
        <f>AE7-1</f>
        <v>1830.3754877996701</v>
      </c>
    </row>
    <row r="8" spans="2:37" ht="15.75" x14ac:dyDescent="0.25">
      <c r="B8">
        <v>0.1</v>
      </c>
      <c r="C8" s="2">
        <v>0.04</v>
      </c>
      <c r="D8" s="2">
        <v>99.8</v>
      </c>
      <c r="E8" s="2">
        <v>1.3</v>
      </c>
      <c r="F8" s="4">
        <v>0.51</v>
      </c>
      <c r="G8" s="9">
        <f t="shared" ref="G8:G71" si="18">F8/C8</f>
        <v>12.75</v>
      </c>
      <c r="H8" s="8">
        <f t="shared" si="0"/>
        <v>17.333333333333336</v>
      </c>
      <c r="I8" s="6">
        <f t="shared" si="1"/>
        <v>-0.65333333333333343</v>
      </c>
      <c r="K8" s="2">
        <f t="shared" si="2"/>
        <v>1516.0133333333335</v>
      </c>
      <c r="L8" s="2">
        <f t="shared" ref="L8:L70" si="19">H8/(1-H8)</f>
        <v>-1.0612244897959184</v>
      </c>
      <c r="M8" s="2">
        <f t="shared" si="11"/>
        <v>-134.92857142857142</v>
      </c>
      <c r="O8" s="8">
        <f t="shared" si="3"/>
        <v>13.000000000000002</v>
      </c>
      <c r="P8" s="9">
        <f t="shared" si="4"/>
        <v>0</v>
      </c>
      <c r="R8" s="2">
        <f t="shared" si="5"/>
        <v>1233.44</v>
      </c>
      <c r="S8" s="2">
        <f t="shared" si="12"/>
        <v>-1.0833333333333333</v>
      </c>
      <c r="T8" s="2" t="e">
        <f t="shared" si="6"/>
        <v>#DIV/0!</v>
      </c>
      <c r="V8" s="18">
        <v>78.5</v>
      </c>
      <c r="W8" s="18">
        <v>93.7</v>
      </c>
      <c r="X8" s="18">
        <v>96.5</v>
      </c>
      <c r="Y8" s="19">
        <f t="shared" si="13"/>
        <v>0.44809492442879095</v>
      </c>
      <c r="Z8" s="19">
        <f t="shared" si="14"/>
        <v>5.8252340175742826E-3</v>
      </c>
      <c r="AA8" s="20">
        <f t="shared" si="15"/>
        <v>20.970842463267417</v>
      </c>
      <c r="AB8" s="20">
        <f t="shared" si="16"/>
        <v>13.980561642178278</v>
      </c>
      <c r="AC8" s="18">
        <f t="shared" si="17"/>
        <v>6.2912527389802255</v>
      </c>
      <c r="AD8" s="21">
        <f t="shared" si="7"/>
        <v>5.5007409932009413E-3</v>
      </c>
      <c r="AE8" s="18">
        <f t="shared" si="8"/>
        <v>181.79368947493182</v>
      </c>
      <c r="AF8" s="22">
        <f t="shared" ref="AF8:AF71" si="20">AE8-1</f>
        <v>180.79368947493182</v>
      </c>
    </row>
    <row r="9" spans="2:37" ht="15.75" x14ac:dyDescent="0.25">
      <c r="B9">
        <v>0.15</v>
      </c>
      <c r="C9" s="24">
        <v>5.5E-2</v>
      </c>
      <c r="D9" s="24">
        <v>99.7</v>
      </c>
      <c r="E9" s="24">
        <v>1.95</v>
      </c>
      <c r="F9" s="25">
        <v>0.77</v>
      </c>
      <c r="G9" s="26">
        <f t="shared" si="18"/>
        <v>14</v>
      </c>
      <c r="H9" s="8">
        <f t="shared" si="0"/>
        <v>10.4</v>
      </c>
      <c r="I9" s="6">
        <f t="shared" si="1"/>
        <v>-0.51700000000000002</v>
      </c>
      <c r="K9" s="2">
        <f t="shared" si="2"/>
        <v>909.48299999999995</v>
      </c>
      <c r="L9" s="2">
        <f t="shared" si="19"/>
        <v>-1.1063829787234043</v>
      </c>
      <c r="M9" s="2">
        <f t="shared" si="11"/>
        <v>-170.24564796905221</v>
      </c>
      <c r="O9" s="8">
        <f t="shared" si="3"/>
        <v>12.999999999999998</v>
      </c>
      <c r="P9" s="9">
        <f t="shared" si="4"/>
        <v>0</v>
      </c>
      <c r="R9" s="2">
        <f t="shared" si="5"/>
        <v>1233.4399999999998</v>
      </c>
      <c r="S9" s="2">
        <f t="shared" si="12"/>
        <v>-1.0833333333333333</v>
      </c>
      <c r="T9" s="2" t="e">
        <f t="shared" si="6"/>
        <v>#DIV/0!</v>
      </c>
      <c r="V9" s="18">
        <v>78.5</v>
      </c>
      <c r="W9" s="18">
        <v>93.7</v>
      </c>
      <c r="X9" s="18">
        <v>96.5</v>
      </c>
      <c r="Y9" s="19">
        <f t="shared" si="13"/>
        <v>0.44994274478572599</v>
      </c>
      <c r="Z9" s="19">
        <f t="shared" si="14"/>
        <v>8.7738835233216565E-3</v>
      </c>
      <c r="AA9" s="20">
        <f t="shared" si="15"/>
        <v>31.585980683957963</v>
      </c>
      <c r="AB9" s="20">
        <f t="shared" si="16"/>
        <v>21.057320455971976</v>
      </c>
      <c r="AC9" s="18">
        <f t="shared" si="17"/>
        <v>9.4757942051873894</v>
      </c>
      <c r="AD9" s="21">
        <f t="shared" si="7"/>
        <v>8.2851368066416582E-3</v>
      </c>
      <c r="AE9" s="18">
        <f t="shared" si="8"/>
        <v>120.69806731475632</v>
      </c>
      <c r="AF9" s="22">
        <f t="shared" si="20"/>
        <v>119.69806731475632</v>
      </c>
    </row>
    <row r="10" spans="2:37" ht="15.75" x14ac:dyDescent="0.25">
      <c r="B10">
        <v>0.2</v>
      </c>
      <c r="C10" s="2">
        <v>0.08</v>
      </c>
      <c r="D10" s="2">
        <v>99.6</v>
      </c>
      <c r="E10" s="2">
        <v>2.6</v>
      </c>
      <c r="F10" s="4">
        <v>1.03</v>
      </c>
      <c r="G10" s="9">
        <f t="shared" si="18"/>
        <v>12.875</v>
      </c>
      <c r="H10" s="8">
        <f t="shared" si="0"/>
        <v>13.500000000000004</v>
      </c>
      <c r="I10" s="6">
        <f t="shared" si="1"/>
        <v>-1.0000000000000002</v>
      </c>
      <c r="K10" s="2">
        <f t="shared" si="2"/>
        <v>1180.2500000000002</v>
      </c>
      <c r="L10" s="2">
        <f t="shared" si="19"/>
        <v>-1.08</v>
      </c>
      <c r="M10" s="2">
        <f t="shared" si="11"/>
        <v>-88.499999999999986</v>
      </c>
      <c r="O10" s="8">
        <f t="shared" si="3"/>
        <v>12</v>
      </c>
      <c r="P10" s="9">
        <f t="shared" si="4"/>
        <v>0.19999999999999973</v>
      </c>
      <c r="R10" s="2">
        <f t="shared" si="5"/>
        <v>1138.76</v>
      </c>
      <c r="S10" s="2">
        <f t="shared" si="12"/>
        <v>-1.0909090909090908</v>
      </c>
      <c r="T10" s="2">
        <f t="shared" si="6"/>
        <v>473.4000000000006</v>
      </c>
      <c r="V10" s="18">
        <v>78.5</v>
      </c>
      <c r="W10" s="18">
        <v>93.7</v>
      </c>
      <c r="X10" s="18">
        <v>96.5</v>
      </c>
      <c r="Y10" s="19">
        <f t="shared" si="13"/>
        <v>0.45180586805461426</v>
      </c>
      <c r="Z10" s="19">
        <f t="shared" si="14"/>
        <v>1.1746952569419971E-2</v>
      </c>
      <c r="AA10" s="20">
        <f t="shared" si="15"/>
        <v>42.289029249911898</v>
      </c>
      <c r="AB10" s="20">
        <f t="shared" si="16"/>
        <v>28.192686166607931</v>
      </c>
      <c r="AC10" s="18">
        <f t="shared" si="17"/>
        <v>12.686708774973569</v>
      </c>
      <c r="AD10" s="21">
        <f t="shared" si="7"/>
        <v>1.1092591876798634E-2</v>
      </c>
      <c r="AE10" s="18">
        <f>AC$113/AC10</f>
        <v>90.150256234668561</v>
      </c>
      <c r="AF10" s="22">
        <f t="shared" si="20"/>
        <v>89.150256234668561</v>
      </c>
    </row>
    <row r="11" spans="2:37" ht="15.75" x14ac:dyDescent="0.25">
      <c r="B11">
        <v>0.3</v>
      </c>
      <c r="C11" s="2">
        <v>0.12</v>
      </c>
      <c r="D11" s="2">
        <v>99.5</v>
      </c>
      <c r="E11" s="2">
        <v>3.8</v>
      </c>
      <c r="F11" s="4">
        <v>1.57</v>
      </c>
      <c r="G11" s="9">
        <f t="shared" si="18"/>
        <v>13.083333333333334</v>
      </c>
      <c r="H11" s="8">
        <f t="shared" si="0"/>
        <v>10.249999999999996</v>
      </c>
      <c r="I11" s="6">
        <f t="shared" si="1"/>
        <v>-1.1099999999999994</v>
      </c>
      <c r="K11" s="2">
        <f t="shared" si="2"/>
        <v>895.76499999999965</v>
      </c>
      <c r="L11" s="2">
        <f t="shared" si="19"/>
        <v>-1.1081081081081081</v>
      </c>
      <c r="M11" s="2">
        <f>$J$117/I11-1</f>
        <v>-79.828828828828875</v>
      </c>
      <c r="O11" s="8">
        <f t="shared" si="3"/>
        <v>11.000000000000002</v>
      </c>
      <c r="P11" s="9">
        <f t="shared" si="4"/>
        <v>0.49999999999999956</v>
      </c>
      <c r="R11" s="2">
        <f t="shared" si="5"/>
        <v>1044.18</v>
      </c>
      <c r="S11" s="2">
        <f t="shared" si="12"/>
        <v>-1.1000000000000001</v>
      </c>
      <c r="T11" s="2">
        <f>$Q$117/P11-1</f>
        <v>188.76000000000016</v>
      </c>
      <c r="V11" s="18">
        <v>78.5</v>
      </c>
      <c r="W11" s="18">
        <v>93.7</v>
      </c>
      <c r="X11" s="18">
        <v>96.5</v>
      </c>
      <c r="Y11" s="19">
        <f t="shared" si="13"/>
        <v>0.45528632957266824</v>
      </c>
      <c r="Z11" s="19">
        <f t="shared" si="14"/>
        <v>1.7300880523761393E-2</v>
      </c>
      <c r="AA11" s="20">
        <f t="shared" si="15"/>
        <v>62.283169885541014</v>
      </c>
      <c r="AB11" s="20">
        <f t="shared" si="16"/>
        <v>41.522113257027343</v>
      </c>
      <c r="AC11" s="18">
        <f t="shared" si="17"/>
        <v>18.684950965662306</v>
      </c>
      <c r="AD11" s="21">
        <f t="shared" si="7"/>
        <v>1.6337139834796777E-2</v>
      </c>
      <c r="AE11" s="18">
        <f t="shared" si="8"/>
        <v>61.21022468511174</v>
      </c>
      <c r="AF11" s="22">
        <f t="shared" si="20"/>
        <v>60.21022468511174</v>
      </c>
    </row>
    <row r="12" spans="2:37" ht="15.75" x14ac:dyDescent="0.25">
      <c r="B12">
        <v>0.4</v>
      </c>
      <c r="C12" s="2">
        <v>0.16</v>
      </c>
      <c r="D12" s="2">
        <v>99.4</v>
      </c>
      <c r="E12" s="2">
        <v>4.9000000000000004</v>
      </c>
      <c r="F12" s="4">
        <v>1.98</v>
      </c>
      <c r="G12" s="9">
        <f t="shared" si="18"/>
        <v>12.375</v>
      </c>
      <c r="H12" s="8">
        <f t="shared" si="0"/>
        <v>16.666666666666668</v>
      </c>
      <c r="I12" s="6">
        <f t="shared" si="1"/>
        <v>-2.5066666666666668</v>
      </c>
      <c r="K12" s="2">
        <f t="shared" si="2"/>
        <v>1455.8266666666668</v>
      </c>
      <c r="L12" s="2">
        <f t="shared" si="19"/>
        <v>-1.0638297872340425</v>
      </c>
      <c r="M12" s="2">
        <f t="shared" si="11"/>
        <v>-35.906914893617021</v>
      </c>
      <c r="O12" s="8">
        <f t="shared" si="3"/>
        <v>11.999999999999996</v>
      </c>
      <c r="P12" s="9">
        <f t="shared" si="4"/>
        <v>0.10000000000000142</v>
      </c>
      <c r="R12" s="2">
        <f t="shared" si="5"/>
        <v>1138.6599999999996</v>
      </c>
      <c r="S12" s="2">
        <f t="shared" si="12"/>
        <v>-1.0909090909090908</v>
      </c>
      <c r="T12" s="2">
        <f>$Q$117/P12-1</f>
        <v>947.79999999998643</v>
      </c>
      <c r="V12" s="18">
        <v>78.5</v>
      </c>
      <c r="W12" s="18">
        <v>93.7</v>
      </c>
      <c r="X12" s="18">
        <v>96.5</v>
      </c>
      <c r="Y12" s="19">
        <f t="shared" si="13"/>
        <v>0.458524194029098</v>
      </c>
      <c r="Z12" s="19">
        <f t="shared" si="14"/>
        <v>2.2467685507425804E-2</v>
      </c>
      <c r="AA12" s="20">
        <f t="shared" si="15"/>
        <v>80.883667826732889</v>
      </c>
      <c r="AB12" s="20">
        <f t="shared" si="16"/>
        <v>53.922445217821924</v>
      </c>
      <c r="AC12" s="18">
        <f t="shared" si="17"/>
        <v>24.265100348019867</v>
      </c>
      <c r="AD12" s="21">
        <f t="shared" si="7"/>
        <v>2.1216129398438855E-2</v>
      </c>
      <c r="AE12" s="18">
        <f t="shared" si="8"/>
        <v>47.13395083617764</v>
      </c>
      <c r="AF12" s="22">
        <f t="shared" si="20"/>
        <v>46.13395083617764</v>
      </c>
    </row>
    <row r="13" spans="2:37" ht="15.75" x14ac:dyDescent="0.25">
      <c r="B13">
        <v>0.5</v>
      </c>
      <c r="C13" s="2">
        <v>0.19</v>
      </c>
      <c r="D13" s="2">
        <v>99.3</v>
      </c>
      <c r="E13" s="2">
        <v>6.1</v>
      </c>
      <c r="F13" s="4">
        <v>2.48</v>
      </c>
      <c r="G13" s="9">
        <f t="shared" si="18"/>
        <v>13.052631578947368</v>
      </c>
      <c r="H13" s="8">
        <f t="shared" si="0"/>
        <v>10.499999999999996</v>
      </c>
      <c r="I13" s="6">
        <f t="shared" si="1"/>
        <v>-1.8049999999999995</v>
      </c>
      <c r="K13" s="2">
        <f t="shared" si="2"/>
        <v>916.94499999999971</v>
      </c>
      <c r="L13" s="2">
        <f t="shared" si="19"/>
        <v>-1.1052631578947369</v>
      </c>
      <c r="M13" s="2">
        <f t="shared" si="11"/>
        <v>-49.476454293628819</v>
      </c>
      <c r="O13" s="8">
        <f t="shared" si="3"/>
        <v>10.000000000000002</v>
      </c>
      <c r="P13" s="9">
        <f t="shared" si="4"/>
        <v>1.0999999999999988</v>
      </c>
      <c r="R13" s="2">
        <f t="shared" si="5"/>
        <v>949.90000000000009</v>
      </c>
      <c r="S13" s="2">
        <f t="shared" si="12"/>
        <v>-1.1111111111111112</v>
      </c>
      <c r="T13" s="2">
        <f t="shared" si="6"/>
        <v>85.25454545454555</v>
      </c>
      <c r="V13" s="18">
        <v>78.5</v>
      </c>
      <c r="W13" s="18">
        <v>93.7</v>
      </c>
      <c r="X13" s="18">
        <v>96.5</v>
      </c>
      <c r="Y13" s="19">
        <f t="shared" si="13"/>
        <v>0.4621093443130514</v>
      </c>
      <c r="Z13" s="19">
        <f t="shared" si="14"/>
        <v>2.8188670003096133E-2</v>
      </c>
      <c r="AA13" s="20">
        <f t="shared" si="15"/>
        <v>101.47921201114607</v>
      </c>
      <c r="AB13" s="20">
        <f t="shared" si="16"/>
        <v>67.652808007430721</v>
      </c>
      <c r="AC13" s="18">
        <f t="shared" si="17"/>
        <v>30.443763603343825</v>
      </c>
      <c r="AD13" s="21">
        <f t="shared" si="7"/>
        <v>2.6618428060065025E-2</v>
      </c>
      <c r="AE13" s="18">
        <f t="shared" si="8"/>
        <v>37.567958473861779</v>
      </c>
      <c r="AF13" s="22">
        <f t="shared" si="20"/>
        <v>36.567958473861779</v>
      </c>
    </row>
    <row r="14" spans="2:37" ht="15.75" x14ac:dyDescent="0.25">
      <c r="B14">
        <v>0.6</v>
      </c>
      <c r="C14" s="2">
        <v>0.23</v>
      </c>
      <c r="D14" s="2">
        <v>99.2</v>
      </c>
      <c r="E14" s="2">
        <v>7.1</v>
      </c>
      <c r="F14" s="4">
        <v>2.9</v>
      </c>
      <c r="G14" s="9">
        <f t="shared" si="18"/>
        <v>12.608695652173912</v>
      </c>
      <c r="H14" s="8">
        <f t="shared" si="0"/>
        <v>10.750000000000002</v>
      </c>
      <c r="I14" s="6">
        <f t="shared" si="1"/>
        <v>-2.2425000000000006</v>
      </c>
      <c r="K14" s="2">
        <f t="shared" si="2"/>
        <v>938.38250000000016</v>
      </c>
      <c r="L14" s="2">
        <f t="shared" si="19"/>
        <v>-1.1025641025641026</v>
      </c>
      <c r="M14" s="2">
        <f t="shared" si="11"/>
        <v>-40.018952062430316</v>
      </c>
      <c r="O14" s="8">
        <f t="shared" si="3"/>
        <v>10.000000000000002</v>
      </c>
      <c r="P14" s="9">
        <f t="shared" si="4"/>
        <v>1.0999999999999988</v>
      </c>
      <c r="R14" s="2">
        <f t="shared" si="5"/>
        <v>949.90000000000009</v>
      </c>
      <c r="S14" s="2">
        <f t="shared" si="12"/>
        <v>-1.1111111111111112</v>
      </c>
      <c r="T14" s="2">
        <f t="shared" si="6"/>
        <v>85.25454545454555</v>
      </c>
      <c r="V14" s="18">
        <v>78.5</v>
      </c>
      <c r="W14" s="18">
        <v>93.7</v>
      </c>
      <c r="X14" s="18">
        <v>96.5</v>
      </c>
      <c r="Y14" s="19">
        <f t="shared" si="13"/>
        <v>0.46514007693416876</v>
      </c>
      <c r="Z14" s="19">
        <f t="shared" si="14"/>
        <v>3.3024945462325983E-2</v>
      </c>
      <c r="AA14" s="20">
        <f t="shared" si="15"/>
        <v>118.88980366437355</v>
      </c>
      <c r="AB14" s="20">
        <f t="shared" si="16"/>
        <v>79.259869109582368</v>
      </c>
      <c r="AC14" s="18">
        <f t="shared" si="17"/>
        <v>35.666941099312069</v>
      </c>
      <c r="AD14" s="21">
        <f t="shared" si="7"/>
        <v>3.1185300153570263E-2</v>
      </c>
      <c r="AE14" s="18">
        <f t="shared" si="8"/>
        <v>32.066390096473533</v>
      </c>
      <c r="AF14" s="22">
        <f t="shared" si="20"/>
        <v>31.066390096473533</v>
      </c>
    </row>
    <row r="15" spans="2:37" ht="15.75" x14ac:dyDescent="0.25">
      <c r="B15">
        <v>0.7</v>
      </c>
      <c r="C15" s="2">
        <v>0.27</v>
      </c>
      <c r="D15" s="2">
        <v>99.1</v>
      </c>
      <c r="E15" s="2">
        <v>8.1</v>
      </c>
      <c r="F15" s="4">
        <v>3.33</v>
      </c>
      <c r="G15" s="9">
        <f t="shared" si="18"/>
        <v>12.333333333333332</v>
      </c>
      <c r="H15" s="8">
        <f t="shared" si="0"/>
        <v>9.8750000000000053</v>
      </c>
      <c r="I15" s="6">
        <f t="shared" si="1"/>
        <v>-2.3962500000000015</v>
      </c>
      <c r="K15" s="2">
        <f t="shared" si="2"/>
        <v>861.66625000000045</v>
      </c>
      <c r="L15" s="2">
        <f t="shared" si="19"/>
        <v>-1.112676056338028</v>
      </c>
      <c r="M15" s="2">
        <f t="shared" si="11"/>
        <v>-37.515388628064663</v>
      </c>
      <c r="O15" s="8">
        <f t="shared" si="3"/>
        <v>8.9999999999999964</v>
      </c>
      <c r="P15" s="9">
        <f t="shared" si="4"/>
        <v>1.8000000000000025</v>
      </c>
      <c r="R15" s="2">
        <f t="shared" si="5"/>
        <v>855.71999999999957</v>
      </c>
      <c r="S15" s="2">
        <f t="shared" si="12"/>
        <v>-1.125</v>
      </c>
      <c r="T15" s="2">
        <f t="shared" si="6"/>
        <v>51.711111111111038</v>
      </c>
      <c r="V15" s="18">
        <v>78.5</v>
      </c>
      <c r="W15" s="18">
        <v>93.7</v>
      </c>
      <c r="X15" s="18">
        <v>96.5</v>
      </c>
      <c r="Y15" s="19">
        <f t="shared" si="13"/>
        <v>0.46821082597071811</v>
      </c>
      <c r="Z15" s="19">
        <f t="shared" si="14"/>
        <v>3.7925076903628167E-2</v>
      </c>
      <c r="AA15" s="20">
        <f t="shared" si="15"/>
        <v>136.53027685306139</v>
      </c>
      <c r="AB15" s="20">
        <f t="shared" si="16"/>
        <v>91.020184568707592</v>
      </c>
      <c r="AC15" s="18">
        <f t="shared" si="17"/>
        <v>40.95908305591842</v>
      </c>
      <c r="AD15" s="21">
        <f t="shared" si="7"/>
        <v>3.5812471149606555E-2</v>
      </c>
      <c r="AE15" s="18">
        <f t="shared" si="8"/>
        <v>27.92323366411944</v>
      </c>
      <c r="AF15" s="22">
        <f t="shared" si="20"/>
        <v>26.92323366411944</v>
      </c>
    </row>
    <row r="16" spans="2:37" ht="15.75" x14ac:dyDescent="0.25">
      <c r="B16">
        <v>0.8</v>
      </c>
      <c r="C16" s="2">
        <v>0.31</v>
      </c>
      <c r="D16" s="2">
        <v>99</v>
      </c>
      <c r="E16" s="2">
        <v>9</v>
      </c>
      <c r="F16" s="4">
        <v>3.7250000000000001</v>
      </c>
      <c r="G16" s="9">
        <f t="shared" si="18"/>
        <v>12.016129032258064</v>
      </c>
      <c r="H16" s="8">
        <f t="shared" si="0"/>
        <v>9.8750000000000053</v>
      </c>
      <c r="I16" s="6">
        <f t="shared" si="1"/>
        <v>-2.7512500000000015</v>
      </c>
      <c r="K16" s="2">
        <f t="shared" si="2"/>
        <v>861.31125000000043</v>
      </c>
      <c r="L16" s="2">
        <f t="shared" si="19"/>
        <v>-1.112676056338028</v>
      </c>
      <c r="M16" s="2">
        <f t="shared" si="11"/>
        <v>-32.80372557928213</v>
      </c>
      <c r="O16" s="8">
        <f t="shared" si="3"/>
        <v>9.0000000000000053</v>
      </c>
      <c r="P16" s="9">
        <f t="shared" si="4"/>
        <v>1.7999999999999954</v>
      </c>
      <c r="R16" s="2">
        <f t="shared" si="5"/>
        <v>855.72000000000037</v>
      </c>
      <c r="S16" s="2">
        <f t="shared" si="12"/>
        <v>-1.125</v>
      </c>
      <c r="T16" s="2">
        <f t="shared" si="6"/>
        <v>51.711111111111244</v>
      </c>
      <c r="V16" s="18">
        <v>78.5</v>
      </c>
      <c r="W16" s="18">
        <v>93.7</v>
      </c>
      <c r="X16" s="18">
        <v>96.5</v>
      </c>
      <c r="Y16" s="19">
        <f t="shared" si="13"/>
        <v>0.47100937308652446</v>
      </c>
      <c r="Z16" s="19">
        <f t="shared" si="14"/>
        <v>4.2390843577787204E-2</v>
      </c>
      <c r="AA16" s="20">
        <f t="shared" si="15"/>
        <v>152.60703688003395</v>
      </c>
      <c r="AB16" s="20">
        <f t="shared" si="16"/>
        <v>101.73802458668929</v>
      </c>
      <c r="AC16" s="18">
        <f t="shared" si="17"/>
        <v>45.782111064010181</v>
      </c>
      <c r="AD16" s="21">
        <f t="shared" si="7"/>
        <v>4.002947354582042E-2</v>
      </c>
      <c r="AE16" s="18">
        <f t="shared" si="8"/>
        <v>24.981592597148023</v>
      </c>
      <c r="AF16" s="22">
        <f t="shared" si="20"/>
        <v>23.981592597148023</v>
      </c>
    </row>
    <row r="17" spans="2:32" ht="15.75" x14ac:dyDescent="0.25">
      <c r="B17">
        <v>0.9</v>
      </c>
      <c r="C17" s="2">
        <v>0.35</v>
      </c>
      <c r="D17" s="2">
        <v>98.9</v>
      </c>
      <c r="E17" s="2">
        <v>9.9</v>
      </c>
      <c r="F17" s="4">
        <v>4.12</v>
      </c>
      <c r="G17" s="9">
        <f t="shared" si="18"/>
        <v>11.771428571428572</v>
      </c>
      <c r="H17" s="8">
        <f t="shared" si="0"/>
        <v>9.749999999999984</v>
      </c>
      <c r="I17" s="6">
        <f t="shared" si="1"/>
        <v>-3.0624999999999942</v>
      </c>
      <c r="K17" s="2">
        <f t="shared" si="2"/>
        <v>850.06249999999864</v>
      </c>
      <c r="L17" s="2">
        <f t="shared" si="19"/>
        <v>-1.1142857142857145</v>
      </c>
      <c r="M17" s="2">
        <f t="shared" si="11"/>
        <v>-29.571428571428626</v>
      </c>
      <c r="O17" s="8">
        <f t="shared" si="3"/>
        <v>8.4999999999999982</v>
      </c>
      <c r="P17" s="9">
        <f t="shared" si="4"/>
        <v>2.2500000000000018</v>
      </c>
      <c r="R17" s="2">
        <f t="shared" si="5"/>
        <v>808.72999999999979</v>
      </c>
      <c r="S17" s="2">
        <f t="shared" si="12"/>
        <v>-1.1333333333333333</v>
      </c>
      <c r="T17" s="2">
        <f t="shared" si="6"/>
        <v>41.168888888888851</v>
      </c>
      <c r="V17" s="18">
        <v>78.5</v>
      </c>
      <c r="W17" s="18">
        <v>93.7</v>
      </c>
      <c r="X17" s="18">
        <v>96.5</v>
      </c>
      <c r="Y17" s="19">
        <f t="shared" si="13"/>
        <v>0.47384157580754455</v>
      </c>
      <c r="Z17" s="19">
        <f t="shared" si="14"/>
        <v>4.6910316004946911E-2</v>
      </c>
      <c r="AA17" s="20">
        <f t="shared" si="15"/>
        <v>168.87713761780887</v>
      </c>
      <c r="AB17" s="20">
        <f t="shared" si="16"/>
        <v>112.58475841187258</v>
      </c>
      <c r="AC17" s="18">
        <f t="shared" si="17"/>
        <v>50.663141285342668</v>
      </c>
      <c r="AD17" s="21">
        <f t="shared" si="7"/>
        <v>4.4297190031152463E-2</v>
      </c>
      <c r="AE17" s="18">
        <f t="shared" si="8"/>
        <v>22.574795360535049</v>
      </c>
      <c r="AF17" s="22">
        <f t="shared" si="20"/>
        <v>21.574795360535049</v>
      </c>
    </row>
    <row r="18" spans="2:32" ht="15.75" x14ac:dyDescent="0.25">
      <c r="B18">
        <v>1</v>
      </c>
      <c r="C18" s="2">
        <v>0.39</v>
      </c>
      <c r="D18" s="2">
        <v>98.75</v>
      </c>
      <c r="E18" s="2">
        <v>10.75</v>
      </c>
      <c r="F18" s="4">
        <v>4.51</v>
      </c>
      <c r="G18" s="9">
        <f t="shared" si="18"/>
        <v>11.564102564102564</v>
      </c>
      <c r="H18" s="8">
        <f t="shared" si="0"/>
        <v>10.625</v>
      </c>
      <c r="I18" s="6">
        <f t="shared" si="1"/>
        <v>-3.7537499999999997</v>
      </c>
      <c r="K18" s="2">
        <f t="shared" si="2"/>
        <v>925.93375000000003</v>
      </c>
      <c r="L18" s="2">
        <f t="shared" si="19"/>
        <v>-1.1038961038961039</v>
      </c>
      <c r="M18" s="2">
        <f t="shared" si="11"/>
        <v>-24.310023310023311</v>
      </c>
      <c r="O18" s="8">
        <f t="shared" si="3"/>
        <v>8.9499999999999993</v>
      </c>
      <c r="P18" s="9">
        <f t="shared" si="4"/>
        <v>1.8000000000000007</v>
      </c>
      <c r="R18" s="2">
        <f t="shared" si="5"/>
        <v>850.97599999999989</v>
      </c>
      <c r="S18" s="2">
        <f t="shared" si="12"/>
        <v>-1.1257861635220126</v>
      </c>
      <c r="T18" s="2">
        <f t="shared" si="6"/>
        <v>51.711111111111087</v>
      </c>
      <c r="V18" s="18">
        <v>78.5</v>
      </c>
      <c r="W18" s="18">
        <v>93.7</v>
      </c>
      <c r="X18" s="18">
        <v>96.5</v>
      </c>
      <c r="Y18" s="19">
        <f t="shared" si="13"/>
        <v>0.47654788710580548</v>
      </c>
      <c r="Z18" s="19">
        <f t="shared" si="14"/>
        <v>5.1228897863874093E-2</v>
      </c>
      <c r="AA18" s="20">
        <f t="shared" si="15"/>
        <v>184.42403230994674</v>
      </c>
      <c r="AB18" s="20">
        <f t="shared" si="16"/>
        <v>122.94935487329782</v>
      </c>
      <c r="AC18" s="18">
        <f t="shared" si="17"/>
        <v>55.32720969298402</v>
      </c>
      <c r="AD18" s="21">
        <f t="shared" si="7"/>
        <v>4.8375206500915979E-2</v>
      </c>
      <c r="AE18" s="18">
        <f t="shared" si="8"/>
        <v>20.671746382748051</v>
      </c>
      <c r="AF18" s="22">
        <f t="shared" si="20"/>
        <v>19.671746382748051</v>
      </c>
    </row>
    <row r="19" spans="2:32" ht="15.75" x14ac:dyDescent="0.25">
      <c r="B19">
        <v>2</v>
      </c>
      <c r="C19" s="24">
        <v>0.79</v>
      </c>
      <c r="D19" s="24">
        <v>97.65</v>
      </c>
      <c r="E19" s="24">
        <v>19.7</v>
      </c>
      <c r="F19" s="25">
        <v>8.76</v>
      </c>
      <c r="G19" s="26">
        <f t="shared" si="18"/>
        <v>11.088607594936708</v>
      </c>
      <c r="H19" s="8">
        <f t="shared" si="0"/>
        <v>9.9750000000000032</v>
      </c>
      <c r="I19" s="6">
        <f t="shared" si="1"/>
        <v>-7.0902500000000028</v>
      </c>
      <c r="K19" s="2">
        <f t="shared" si="2"/>
        <v>865.72225000000026</v>
      </c>
      <c r="L19" s="2">
        <f>H19/(1-H19)</f>
        <v>-1.1114206128133703</v>
      </c>
      <c r="M19" s="2">
        <f t="shared" si="11"/>
        <v>-13.34089065970875</v>
      </c>
      <c r="O19" s="8">
        <f t="shared" si="3"/>
        <v>7.5</v>
      </c>
      <c r="P19" s="9">
        <f t="shared" si="4"/>
        <v>4.6999999999999993</v>
      </c>
      <c r="R19" s="2">
        <f t="shared" si="5"/>
        <v>716.3</v>
      </c>
      <c r="S19" s="2">
        <f t="shared" si="12"/>
        <v>-1.1538461538461537</v>
      </c>
      <c r="T19" s="2">
        <f t="shared" si="6"/>
        <v>19.187234042553193</v>
      </c>
      <c r="V19" s="18">
        <v>78.5</v>
      </c>
      <c r="W19" s="18">
        <v>93.7</v>
      </c>
      <c r="X19" s="18">
        <v>96.5</v>
      </c>
      <c r="Y19" s="19">
        <f t="shared" si="13"/>
        <v>0.50704025392575913</v>
      </c>
      <c r="Z19" s="19">
        <f t="shared" si="14"/>
        <v>9.9886930023374537E-2</v>
      </c>
      <c r="AA19" s="20">
        <f t="shared" si="15"/>
        <v>359.59294808414836</v>
      </c>
      <c r="AB19" s="20">
        <f t="shared" si="16"/>
        <v>239.72863205609892</v>
      </c>
      <c r="AC19" s="18">
        <f t="shared" si="17"/>
        <v>107.87788442524452</v>
      </c>
      <c r="AD19" s="21">
        <f t="shared" si="7"/>
        <v>9.4322756649246275E-2</v>
      </c>
      <c r="AE19" s="18">
        <f t="shared" si="8"/>
        <v>10.601895401749699</v>
      </c>
      <c r="AF19" s="22">
        <f t="shared" si="20"/>
        <v>9.6018954017496991</v>
      </c>
    </row>
    <row r="20" spans="2:32" ht="15.75" x14ac:dyDescent="0.25">
      <c r="B20">
        <v>3</v>
      </c>
      <c r="C20" s="2">
        <v>1.19</v>
      </c>
      <c r="D20" s="2">
        <v>96.65</v>
      </c>
      <c r="E20" s="2">
        <v>27.2</v>
      </c>
      <c r="F20" s="4">
        <v>12.75</v>
      </c>
      <c r="G20" s="9">
        <f t="shared" si="18"/>
        <v>10.714285714285715</v>
      </c>
      <c r="H20" s="8">
        <f t="shared" si="0"/>
        <v>8.5476190476190439</v>
      </c>
      <c r="I20" s="6">
        <f t="shared" si="1"/>
        <v>-8.981666666666662</v>
      </c>
      <c r="K20" s="2">
        <f t="shared" si="2"/>
        <v>738.9349999999996</v>
      </c>
      <c r="L20" s="2">
        <f t="shared" si="19"/>
        <v>-1.1324921135646688</v>
      </c>
      <c r="M20" s="2">
        <f t="shared" si="11"/>
        <v>-10.742067173872709</v>
      </c>
      <c r="O20" s="8">
        <f t="shared" si="3"/>
        <v>6.0999999999999979</v>
      </c>
      <c r="P20" s="9">
        <f t="shared" si="4"/>
        <v>8.9000000000000057</v>
      </c>
      <c r="R20" s="2">
        <f t="shared" si="5"/>
        <v>587.66799999999978</v>
      </c>
      <c r="S20" s="2">
        <f t="shared" si="12"/>
        <v>-1.1960784313725492</v>
      </c>
      <c r="T20" s="2">
        <f t="shared" si="6"/>
        <v>9.6606741573033634</v>
      </c>
      <c r="V20" s="18">
        <v>78.5</v>
      </c>
      <c r="W20" s="18">
        <v>93.7</v>
      </c>
      <c r="X20" s="18">
        <v>96.5</v>
      </c>
      <c r="Y20" s="19">
        <f t="shared" si="13"/>
        <v>0.53576786250053576</v>
      </c>
      <c r="Z20" s="19">
        <f t="shared" si="14"/>
        <v>0.14572885860014573</v>
      </c>
      <c r="AA20" s="20">
        <f t="shared" si="15"/>
        <v>524.62389096052459</v>
      </c>
      <c r="AB20" s="20">
        <f t="shared" si="16"/>
        <v>349.74926064034975</v>
      </c>
      <c r="AC20" s="18">
        <f t="shared" si="17"/>
        <v>157.3871672881574</v>
      </c>
      <c r="AD20" s="21">
        <f t="shared" si="7"/>
        <v>0.13761107347375046</v>
      </c>
      <c r="AE20" s="18">
        <f t="shared" si="8"/>
        <v>7.2668570541363566</v>
      </c>
      <c r="AF20" s="22">
        <f t="shared" si="20"/>
        <v>6.2668570541363566</v>
      </c>
    </row>
    <row r="21" spans="2:32" ht="15.75" x14ac:dyDescent="0.25">
      <c r="B21">
        <v>4</v>
      </c>
      <c r="C21" s="2">
        <v>1.61</v>
      </c>
      <c r="D21" s="2">
        <v>95.8</v>
      </c>
      <c r="E21" s="2">
        <v>33.299999999999997</v>
      </c>
      <c r="F21" s="4">
        <v>16.34</v>
      </c>
      <c r="G21" s="9">
        <f t="shared" si="18"/>
        <v>10.149068322981366</v>
      </c>
      <c r="H21" s="8">
        <f t="shared" si="0"/>
        <v>5.8500000000000041</v>
      </c>
      <c r="I21" s="6">
        <f t="shared" si="1"/>
        <v>-7.8085000000000067</v>
      </c>
      <c r="K21" s="2">
        <f t="shared" si="2"/>
        <v>504.06650000000036</v>
      </c>
      <c r="L21" s="2">
        <f t="shared" si="19"/>
        <v>-1.2061855670103092</v>
      </c>
      <c r="M21" s="2">
        <f t="shared" si="11"/>
        <v>-12.205737337516799</v>
      </c>
      <c r="O21" s="8">
        <f t="shared" si="3"/>
        <v>3.7000000000000028</v>
      </c>
      <c r="P21" s="9">
        <f t="shared" si="4"/>
        <v>18.499999999999986</v>
      </c>
      <c r="R21" s="2">
        <f t="shared" si="5"/>
        <v>369.55600000000027</v>
      </c>
      <c r="S21" s="2">
        <f t="shared" si="12"/>
        <v>-1.37037037037037</v>
      </c>
      <c r="T21" s="2">
        <f t="shared" si="6"/>
        <v>4.1286486486486522</v>
      </c>
      <c r="V21" s="18">
        <v>78.5</v>
      </c>
      <c r="W21" s="18">
        <v>93.7</v>
      </c>
      <c r="X21" s="18">
        <v>96.5</v>
      </c>
      <c r="Y21" s="19">
        <f t="shared" si="13"/>
        <v>0.5616494521109594</v>
      </c>
      <c r="Z21" s="19">
        <f t="shared" si="14"/>
        <v>0.18702926755294946</v>
      </c>
      <c r="AA21" s="20">
        <f t="shared" si="15"/>
        <v>673.3053631906181</v>
      </c>
      <c r="AB21" s="20">
        <f t="shared" si="16"/>
        <v>448.87024212707871</v>
      </c>
      <c r="AC21" s="18">
        <f t="shared" si="17"/>
        <v>201.99160895718541</v>
      </c>
      <c r="AD21" s="21">
        <f t="shared" si="7"/>
        <v>0.17661085474901897</v>
      </c>
      <c r="AE21" s="18">
        <f t="shared" si="8"/>
        <v>5.6621661302817223</v>
      </c>
      <c r="AF21" s="22">
        <f t="shared" si="20"/>
        <v>4.6621661302817223</v>
      </c>
    </row>
    <row r="22" spans="2:32" ht="15.75" x14ac:dyDescent="0.25">
      <c r="B22">
        <v>5</v>
      </c>
      <c r="C22" s="2">
        <v>2.0099999999999998</v>
      </c>
      <c r="D22" s="2">
        <v>94.95</v>
      </c>
      <c r="E22" s="2">
        <v>37</v>
      </c>
      <c r="F22" s="4">
        <v>18.68</v>
      </c>
      <c r="G22" s="9">
        <f t="shared" si="18"/>
        <v>9.2935323383084594</v>
      </c>
      <c r="H22" s="8">
        <f t="shared" si="0"/>
        <v>6.5952380952380887</v>
      </c>
      <c r="I22" s="6">
        <f t="shared" si="1"/>
        <v>-11.246428571428558</v>
      </c>
      <c r="K22" s="2">
        <f t="shared" si="2"/>
        <v>565.83690476190429</v>
      </c>
      <c r="L22" s="2">
        <f t="shared" si="19"/>
        <v>-1.1787234042553194</v>
      </c>
      <c r="M22" s="2">
        <f t="shared" si="11"/>
        <v>-8.780247697681812</v>
      </c>
      <c r="O22" s="8">
        <f t="shared" si="3"/>
        <v>4.1000000000000014</v>
      </c>
      <c r="P22" s="9">
        <f t="shared" si="4"/>
        <v>16.499999999999993</v>
      </c>
      <c r="R22" s="2">
        <f t="shared" si="5"/>
        <v>405.5080000000001</v>
      </c>
      <c r="S22" s="2">
        <f t="shared" si="12"/>
        <v>-1.3225806451612903</v>
      </c>
      <c r="T22" s="2">
        <f t="shared" si="6"/>
        <v>4.7503030303030327</v>
      </c>
      <c r="V22" s="18">
        <v>78.5</v>
      </c>
      <c r="W22" s="18">
        <v>93.7</v>
      </c>
      <c r="X22" s="18">
        <v>96.5</v>
      </c>
      <c r="Y22" s="19">
        <f t="shared" si="13"/>
        <v>0.57860325175027483</v>
      </c>
      <c r="Z22" s="19">
        <f t="shared" si="14"/>
        <v>0.21408320314760168</v>
      </c>
      <c r="AA22" s="20">
        <f t="shared" si="15"/>
        <v>770.69953133136607</v>
      </c>
      <c r="AB22" s="20">
        <f t="shared" si="16"/>
        <v>513.79968755424409</v>
      </c>
      <c r="AC22" s="18">
        <f t="shared" si="17"/>
        <v>231.20985939940985</v>
      </c>
      <c r="AD22" s="21">
        <f t="shared" si="7"/>
        <v>0.20215775846206349</v>
      </c>
      <c r="AE22" s="18">
        <f t="shared" si="8"/>
        <v>4.9466318166940795</v>
      </c>
      <c r="AF22" s="22">
        <f t="shared" si="20"/>
        <v>3.9466318166940795</v>
      </c>
    </row>
    <row r="23" spans="2:32" ht="15.75" x14ac:dyDescent="0.25">
      <c r="B23">
        <v>6</v>
      </c>
      <c r="C23" s="2">
        <v>2.4300000000000002</v>
      </c>
      <c r="D23" s="2">
        <v>94.15</v>
      </c>
      <c r="E23" s="2">
        <v>41.1</v>
      </c>
      <c r="F23" s="4">
        <v>21.45</v>
      </c>
      <c r="G23" s="9">
        <f t="shared" si="18"/>
        <v>8.8271604938271597</v>
      </c>
      <c r="H23" s="8">
        <f t="shared" si="0"/>
        <v>5.8372093023255891</v>
      </c>
      <c r="I23" s="6">
        <f t="shared" si="1"/>
        <v>-11.754418604651184</v>
      </c>
      <c r="K23" s="2">
        <f t="shared" si="2"/>
        <v>499.00139534883789</v>
      </c>
      <c r="L23" s="2">
        <f t="shared" si="19"/>
        <v>-1.2067307692307689</v>
      </c>
      <c r="M23" s="2">
        <f t="shared" si="11"/>
        <v>-8.444009180120279</v>
      </c>
      <c r="O23" s="8">
        <f t="shared" si="3"/>
        <v>3.5</v>
      </c>
      <c r="P23" s="9">
        <f t="shared" si="4"/>
        <v>20.100000000000001</v>
      </c>
      <c r="R23" s="2">
        <f t="shared" si="5"/>
        <v>352.18</v>
      </c>
      <c r="S23" s="2">
        <f t="shared" si="12"/>
        <v>-1.4</v>
      </c>
      <c r="T23" s="2">
        <f t="shared" si="6"/>
        <v>3.7203980099502481</v>
      </c>
      <c r="V23" s="18">
        <v>78.5</v>
      </c>
      <c r="W23" s="18">
        <v>93.7</v>
      </c>
      <c r="X23" s="18">
        <v>96.5</v>
      </c>
      <c r="Y23" s="19">
        <f t="shared" si="13"/>
        <v>0.59862675023496104</v>
      </c>
      <c r="Z23" s="19">
        <f t="shared" si="14"/>
        <v>0.24603559434656896</v>
      </c>
      <c r="AA23" s="20">
        <f t="shared" si="15"/>
        <v>885.72813964764828</v>
      </c>
      <c r="AB23" s="20">
        <f t="shared" si="16"/>
        <v>590.48542643176552</v>
      </c>
      <c r="AC23" s="18">
        <f t="shared" si="17"/>
        <v>265.71844189429447</v>
      </c>
      <c r="AD23" s="21">
        <f t="shared" si="7"/>
        <v>0.23233025068618568</v>
      </c>
      <c r="AE23" s="18">
        <f t="shared" si="8"/>
        <v>4.304217797925614</v>
      </c>
      <c r="AF23" s="22">
        <f>AE23-1</f>
        <v>3.304217797925614</v>
      </c>
    </row>
    <row r="24" spans="2:32" ht="15.75" x14ac:dyDescent="0.25">
      <c r="B24">
        <v>7</v>
      </c>
      <c r="C24" s="2">
        <v>2.86</v>
      </c>
      <c r="D24" s="2">
        <v>93.35</v>
      </c>
      <c r="E24" s="2">
        <v>44.6</v>
      </c>
      <c r="F24" s="4">
        <v>23.96</v>
      </c>
      <c r="G24" s="9">
        <f t="shared" si="18"/>
        <v>8.3776223776223784</v>
      </c>
      <c r="H24" s="8">
        <f t="shared" si="0"/>
        <v>5.2325581395348815</v>
      </c>
      <c r="I24" s="6">
        <f t="shared" si="1"/>
        <v>-12.105116279069762</v>
      </c>
      <c r="K24" s="2">
        <f t="shared" si="2"/>
        <v>445.74372093023237</v>
      </c>
      <c r="L24" s="2">
        <f t="shared" si="19"/>
        <v>-1.2362637362637363</v>
      </c>
      <c r="M24" s="2">
        <f t="shared" si="11"/>
        <v>-8.228348574502423</v>
      </c>
      <c r="O24" s="8">
        <f t="shared" si="3"/>
        <v>3</v>
      </c>
      <c r="P24" s="9">
        <f t="shared" si="4"/>
        <v>23.6</v>
      </c>
      <c r="R24" s="2">
        <f t="shared" si="5"/>
        <v>308.24</v>
      </c>
      <c r="S24" s="2">
        <f t="shared" si="12"/>
        <v>-1.5</v>
      </c>
      <c r="T24" s="2">
        <f t="shared" si="6"/>
        <v>3.0203389830508467</v>
      </c>
      <c r="V24" s="18">
        <v>78.5</v>
      </c>
      <c r="W24" s="18">
        <v>93.7</v>
      </c>
      <c r="X24" s="18">
        <v>96.5</v>
      </c>
      <c r="Y24" s="19">
        <f t="shared" si="13"/>
        <v>0.61684987107837697</v>
      </c>
      <c r="Z24" s="19">
        <f t="shared" si="14"/>
        <v>0.27511504250095614</v>
      </c>
      <c r="AA24" s="20">
        <f t="shared" si="15"/>
        <v>990.41415300344215</v>
      </c>
      <c r="AB24" s="20">
        <f t="shared" si="16"/>
        <v>660.27610200229481</v>
      </c>
      <c r="AC24" s="18">
        <f t="shared" si="17"/>
        <v>297.12424590103262</v>
      </c>
      <c r="AD24" s="21">
        <f t="shared" si="7"/>
        <v>0.25978983635088454</v>
      </c>
      <c r="AE24" s="18">
        <f t="shared" si="8"/>
        <v>3.849265290922899</v>
      </c>
      <c r="AF24" s="22">
        <f t="shared" si="20"/>
        <v>2.849265290922899</v>
      </c>
    </row>
    <row r="25" spans="2:32" ht="15.75" x14ac:dyDescent="0.25">
      <c r="B25">
        <v>8</v>
      </c>
      <c r="C25" s="2">
        <v>3.29</v>
      </c>
      <c r="D25" s="2">
        <v>92.6</v>
      </c>
      <c r="E25" s="2">
        <v>47.6</v>
      </c>
      <c r="F25" s="4">
        <v>26.21</v>
      </c>
      <c r="G25" s="9">
        <f t="shared" si="18"/>
        <v>7.9665653495440729</v>
      </c>
      <c r="H25" s="8">
        <f t="shared" si="0"/>
        <v>4.3409090909090917</v>
      </c>
      <c r="I25" s="6">
        <f t="shared" si="1"/>
        <v>-10.991590909090913</v>
      </c>
      <c r="K25" s="2">
        <f t="shared" si="2"/>
        <v>368.83795454545464</v>
      </c>
      <c r="L25" s="2">
        <f t="shared" si="19"/>
        <v>-1.2993197278911564</v>
      </c>
      <c r="M25" s="2">
        <f t="shared" si="11"/>
        <v>-8.9606310609350093</v>
      </c>
      <c r="O25" s="8">
        <f t="shared" si="3"/>
        <v>2.3999999999999986</v>
      </c>
      <c r="P25" s="9">
        <f t="shared" si="4"/>
        <v>28.400000000000013</v>
      </c>
      <c r="R25" s="2">
        <f t="shared" si="5"/>
        <v>256.11199999999985</v>
      </c>
      <c r="S25" s="2">
        <f t="shared" si="12"/>
        <v>-1.7142857142857151</v>
      </c>
      <c r="T25" s="2">
        <f t="shared" si="6"/>
        <v>2.3408450704225334</v>
      </c>
      <c r="V25" s="18">
        <v>78.5</v>
      </c>
      <c r="W25" s="18">
        <v>93.7</v>
      </c>
      <c r="X25" s="18">
        <v>96.5</v>
      </c>
      <c r="Y25" s="19">
        <f t="shared" si="13"/>
        <v>0.63337640292873254</v>
      </c>
      <c r="Z25" s="19">
        <f t="shared" si="14"/>
        <v>0.30148716779407669</v>
      </c>
      <c r="AA25" s="20">
        <f t="shared" si="15"/>
        <v>1085.3538040586761</v>
      </c>
      <c r="AB25" s="20">
        <f t="shared" si="16"/>
        <v>723.56920270578405</v>
      </c>
      <c r="AC25" s="18">
        <f t="shared" si="17"/>
        <v>325.60614121760284</v>
      </c>
      <c r="AD25" s="21">
        <f t="shared" si="7"/>
        <v>0.28469290981369239</v>
      </c>
      <c r="AE25" s="18">
        <f t="shared" si="8"/>
        <v>3.5125567428230511</v>
      </c>
      <c r="AF25" s="22">
        <f t="shared" si="20"/>
        <v>2.5125567428230511</v>
      </c>
    </row>
    <row r="26" spans="2:32" ht="15.75" x14ac:dyDescent="0.25">
      <c r="B26">
        <v>9</v>
      </c>
      <c r="C26" s="2">
        <v>3.73</v>
      </c>
      <c r="D26" s="2">
        <v>91.9</v>
      </c>
      <c r="E26" s="2">
        <v>50</v>
      </c>
      <c r="F26" s="4">
        <v>28.12</v>
      </c>
      <c r="G26" s="9">
        <f t="shared" si="18"/>
        <v>7.5388739946380703</v>
      </c>
      <c r="H26" s="8">
        <f t="shared" si="0"/>
        <v>4.1860465116279073</v>
      </c>
      <c r="I26" s="6">
        <f t="shared" si="1"/>
        <v>-11.883953488372093</v>
      </c>
      <c r="K26" s="2">
        <f t="shared" si="2"/>
        <v>354.39511627906984</v>
      </c>
      <c r="L26" s="2">
        <f t="shared" si="19"/>
        <v>-1.3138686131386861</v>
      </c>
      <c r="M26" s="2">
        <f t="shared" si="11"/>
        <v>-8.362869611162207</v>
      </c>
      <c r="O26" s="8">
        <f t="shared" si="3"/>
        <v>2.2000000000000028</v>
      </c>
      <c r="P26" s="9">
        <f t="shared" si="4"/>
        <v>30.199999999999974</v>
      </c>
      <c r="R26" s="2">
        <f t="shared" si="5"/>
        <v>238.93600000000021</v>
      </c>
      <c r="S26" s="2">
        <f t="shared" si="12"/>
        <v>-1.8333333333333313</v>
      </c>
      <c r="T26" s="2">
        <f t="shared" si="6"/>
        <v>2.1417218543046381</v>
      </c>
      <c r="V26" s="18">
        <v>78.5</v>
      </c>
      <c r="W26" s="18">
        <v>93.7</v>
      </c>
      <c r="X26" s="18">
        <v>96.5</v>
      </c>
      <c r="Y26" s="19">
        <f t="shared" si="13"/>
        <v>0.6472491909385113</v>
      </c>
      <c r="Z26" s="19">
        <f t="shared" si="14"/>
        <v>0.32362459546925565</v>
      </c>
      <c r="AA26" s="20">
        <f t="shared" si="15"/>
        <v>1165.0485436893202</v>
      </c>
      <c r="AB26" s="20">
        <f t="shared" si="16"/>
        <v>776.69902912621353</v>
      </c>
      <c r="AC26" s="18">
        <f t="shared" si="17"/>
        <v>349.51456310679606</v>
      </c>
      <c r="AD26" s="21">
        <f t="shared" si="7"/>
        <v>0.30559717829964511</v>
      </c>
      <c r="AE26" s="18">
        <f t="shared" si="8"/>
        <v>3.2722815228990005</v>
      </c>
      <c r="AF26" s="22">
        <f t="shared" si="20"/>
        <v>2.2722815228990005</v>
      </c>
    </row>
    <row r="27" spans="2:32" ht="15.75" x14ac:dyDescent="0.25">
      <c r="B27">
        <v>10</v>
      </c>
      <c r="C27" s="2">
        <v>4.16</v>
      </c>
      <c r="D27" s="2">
        <v>91.3</v>
      </c>
      <c r="E27" s="2">
        <v>52.2</v>
      </c>
      <c r="F27" s="4">
        <v>29.92</v>
      </c>
      <c r="G27" s="9">
        <f t="shared" si="18"/>
        <v>7.1923076923076925</v>
      </c>
      <c r="H27" s="8">
        <f t="shared" si="0"/>
        <v>3.6444444444444364</v>
      </c>
      <c r="I27" s="6">
        <f t="shared" si="1"/>
        <v>-11.000888888888856</v>
      </c>
      <c r="K27" s="2">
        <f t="shared" si="2"/>
        <v>307.88799999999929</v>
      </c>
      <c r="L27" s="2">
        <f t="shared" si="19"/>
        <v>-1.3781512605042028</v>
      </c>
      <c r="M27" s="2">
        <f t="shared" si="11"/>
        <v>-8.953902714932152</v>
      </c>
      <c r="O27" s="8">
        <f t="shared" si="3"/>
        <v>1.8999999999999986</v>
      </c>
      <c r="P27" s="9">
        <f t="shared" si="4"/>
        <v>33.200000000000017</v>
      </c>
      <c r="R27" s="2">
        <f t="shared" si="5"/>
        <v>213.47199999999987</v>
      </c>
      <c r="S27" s="2">
        <f t="shared" si="12"/>
        <v>-2.1111111111111129</v>
      </c>
      <c r="T27" s="2">
        <f t="shared" si="6"/>
        <v>1.8578313253012033</v>
      </c>
      <c r="V27" s="18">
        <v>78.5</v>
      </c>
      <c r="W27" s="18">
        <v>93.7</v>
      </c>
      <c r="X27" s="18">
        <v>96.5</v>
      </c>
      <c r="Y27" s="19">
        <f t="shared" si="13"/>
        <v>0.66051070687855851</v>
      </c>
      <c r="Z27" s="19">
        <f t="shared" si="14"/>
        <v>0.34478658899060755</v>
      </c>
      <c r="AA27" s="20">
        <f t="shared" si="15"/>
        <v>1241.2317203661871</v>
      </c>
      <c r="AB27" s="20">
        <f t="shared" si="16"/>
        <v>827.48781357745804</v>
      </c>
      <c r="AC27" s="18">
        <f t="shared" si="17"/>
        <v>372.36951610985614</v>
      </c>
      <c r="AD27" s="21">
        <f t="shared" si="7"/>
        <v>0.32558034891726551</v>
      </c>
      <c r="AE27" s="18">
        <f t="shared" si="8"/>
        <v>3.0714384431540549</v>
      </c>
      <c r="AF27" s="22">
        <f t="shared" si="20"/>
        <v>2.0714384431540549</v>
      </c>
    </row>
    <row r="28" spans="2:32" ht="15.75" x14ac:dyDescent="0.25">
      <c r="B28">
        <v>11</v>
      </c>
      <c r="C28" s="2">
        <v>4.6100000000000003</v>
      </c>
      <c r="D28" s="2">
        <v>90.8</v>
      </c>
      <c r="E28" s="2">
        <v>54.1</v>
      </c>
      <c r="F28" s="4">
        <v>31.56</v>
      </c>
      <c r="G28" s="9">
        <f t="shared" si="18"/>
        <v>6.8459869848156174</v>
      </c>
      <c r="H28" s="8">
        <f t="shared" si="0"/>
        <v>3.2608695652173991</v>
      </c>
      <c r="I28" s="6">
        <f t="shared" si="1"/>
        <v>-10.422608695652212</v>
      </c>
      <c r="K28" s="2">
        <f t="shared" si="2"/>
        <v>274.9034782608702</v>
      </c>
      <c r="L28" s="2">
        <f t="shared" si="19"/>
        <v>-1.4423076923076907</v>
      </c>
      <c r="M28" s="2">
        <f t="shared" si="11"/>
        <v>-9.3952110795928281</v>
      </c>
      <c r="O28" s="8">
        <f t="shared" si="3"/>
        <v>1.6999999999999957</v>
      </c>
      <c r="P28" s="9">
        <f t="shared" si="4"/>
        <v>35.400000000000048</v>
      </c>
      <c r="R28" s="2">
        <f t="shared" si="5"/>
        <v>196.69599999999963</v>
      </c>
      <c r="S28" s="2">
        <f t="shared" si="12"/>
        <v>-2.4285714285714373</v>
      </c>
      <c r="T28" s="2">
        <f t="shared" si="6"/>
        <v>1.6802259887005611</v>
      </c>
      <c r="V28" s="18">
        <v>78.5</v>
      </c>
      <c r="W28" s="18">
        <v>93.7</v>
      </c>
      <c r="X28" s="18">
        <v>96.5</v>
      </c>
      <c r="Y28" s="19">
        <f t="shared" si="13"/>
        <v>0.67240903986713196</v>
      </c>
      <c r="Z28" s="19">
        <f t="shared" si="14"/>
        <v>0.36377329056811836</v>
      </c>
      <c r="AA28" s="20">
        <f t="shared" si="15"/>
        <v>1309.583846045226</v>
      </c>
      <c r="AB28" s="20">
        <f t="shared" si="16"/>
        <v>873.05589736348395</v>
      </c>
      <c r="AC28" s="18">
        <f t="shared" si="17"/>
        <v>392.87515381356775</v>
      </c>
      <c r="AD28" s="21">
        <f t="shared" si="7"/>
        <v>0.34350940161763704</v>
      </c>
      <c r="AE28" s="18">
        <f t="shared" si="8"/>
        <v>2.9111284736046548</v>
      </c>
      <c r="AF28" s="22">
        <f t="shared" si="20"/>
        <v>1.9111284736046548</v>
      </c>
    </row>
    <row r="29" spans="2:32" ht="15.75" x14ac:dyDescent="0.25">
      <c r="B29">
        <v>12</v>
      </c>
      <c r="C29" s="2">
        <v>5.07</v>
      </c>
      <c r="D29" s="2">
        <v>90.5</v>
      </c>
      <c r="E29" s="2">
        <v>55.8</v>
      </c>
      <c r="F29" s="4">
        <v>33.06</v>
      </c>
      <c r="G29" s="9">
        <f t="shared" si="18"/>
        <v>6.5207100591715976</v>
      </c>
      <c r="H29" s="8">
        <f t="shared" si="0"/>
        <v>3.2954545454545396</v>
      </c>
      <c r="I29" s="6">
        <f t="shared" si="1"/>
        <v>-11.637954545454516</v>
      </c>
      <c r="K29" s="2">
        <f t="shared" si="2"/>
        <v>276.7143181818177</v>
      </c>
      <c r="L29" s="2">
        <f t="shared" si="19"/>
        <v>-1.4356435643564367</v>
      </c>
      <c r="M29" s="2">
        <f t="shared" si="11"/>
        <v>-8.5185033296229218</v>
      </c>
      <c r="O29" s="8">
        <f t="shared" si="3"/>
        <v>1.6000000000000014</v>
      </c>
      <c r="P29" s="9">
        <f t="shared" si="4"/>
        <v>36.59999999999998</v>
      </c>
      <c r="R29" s="2">
        <f t="shared" si="5"/>
        <v>188.40800000000013</v>
      </c>
      <c r="S29" s="2">
        <f t="shared" si="12"/>
        <v>-2.6666666666666625</v>
      </c>
      <c r="T29" s="2">
        <f t="shared" si="6"/>
        <v>1.5923497267759577</v>
      </c>
      <c r="V29" s="18">
        <v>78.5</v>
      </c>
      <c r="W29" s="18">
        <v>93.7</v>
      </c>
      <c r="X29" s="18">
        <v>96.5</v>
      </c>
      <c r="Y29" s="19">
        <f t="shared" si="13"/>
        <v>0.68342422875575781</v>
      </c>
      <c r="Z29" s="19">
        <f t="shared" si="14"/>
        <v>0.38135071964571282</v>
      </c>
      <c r="AA29" s="20">
        <f t="shared" si="15"/>
        <v>1372.8625907245662</v>
      </c>
      <c r="AB29" s="20">
        <f t="shared" si="16"/>
        <v>915.24172714971075</v>
      </c>
      <c r="AC29" s="18">
        <f t="shared" si="17"/>
        <v>411.85877721736983</v>
      </c>
      <c r="AD29" s="21">
        <f t="shared" si="7"/>
        <v>0.36010768494677087</v>
      </c>
      <c r="AE29" s="18">
        <f t="shared" si="8"/>
        <v>2.776947123879943</v>
      </c>
      <c r="AF29" s="22">
        <f t="shared" si="20"/>
        <v>1.776947123879943</v>
      </c>
    </row>
    <row r="30" spans="2:32" ht="15.75" x14ac:dyDescent="0.25">
      <c r="B30">
        <v>13</v>
      </c>
      <c r="C30" s="2">
        <v>5.51</v>
      </c>
      <c r="D30" s="2">
        <v>89.7</v>
      </c>
      <c r="E30" s="2">
        <v>57.4</v>
      </c>
      <c r="F30" s="4">
        <v>34.51</v>
      </c>
      <c r="G30" s="9">
        <f t="shared" si="18"/>
        <v>6.2631578947368416</v>
      </c>
      <c r="H30" s="8">
        <f t="shared" si="0"/>
        <v>2.8085106382978693</v>
      </c>
      <c r="I30" s="6">
        <f t="shared" si="1"/>
        <v>-9.964893617021259</v>
      </c>
      <c r="K30" s="2">
        <f t="shared" si="2"/>
        <v>235.77978723404229</v>
      </c>
      <c r="L30" s="2">
        <f t="shared" si="19"/>
        <v>-1.5529411764705892</v>
      </c>
      <c r="M30" s="2">
        <f t="shared" si="11"/>
        <v>-9.7808263051137132</v>
      </c>
      <c r="O30" s="8">
        <f t="shared" si="3"/>
        <v>1.3999999999999986</v>
      </c>
      <c r="P30" s="9">
        <f t="shared" si="4"/>
        <v>39.200000000000017</v>
      </c>
      <c r="R30" s="2">
        <f t="shared" si="5"/>
        <v>172.03199999999987</v>
      </c>
      <c r="S30" s="2">
        <f t="shared" si="12"/>
        <v>-3.5000000000000089</v>
      </c>
      <c r="T30" s="2">
        <f t="shared" si="6"/>
        <v>1.4204081632653049</v>
      </c>
      <c r="V30" s="18">
        <v>78.5</v>
      </c>
      <c r="W30" s="18">
        <v>93.7</v>
      </c>
      <c r="X30" s="18">
        <v>96.5</v>
      </c>
      <c r="Y30" s="19">
        <f t="shared" si="13"/>
        <v>0.69412630322213431</v>
      </c>
      <c r="Z30" s="19">
        <f t="shared" si="14"/>
        <v>0.39842849804950509</v>
      </c>
      <c r="AA30" s="20">
        <f t="shared" si="15"/>
        <v>1434.3425929782184</v>
      </c>
      <c r="AB30" s="20">
        <f t="shared" si="16"/>
        <v>956.2283953188122</v>
      </c>
      <c r="AC30" s="18">
        <f t="shared" si="17"/>
        <v>430.30277789346547</v>
      </c>
      <c r="AD30" s="21">
        <f t="shared" si="7"/>
        <v>0.37623415050251174</v>
      </c>
      <c r="AE30" s="18">
        <f t="shared" si="8"/>
        <v>2.657919273580998</v>
      </c>
      <c r="AF30" s="22">
        <f t="shared" si="20"/>
        <v>1.657919273580998</v>
      </c>
    </row>
    <row r="31" spans="2:32" ht="15.75" x14ac:dyDescent="0.25">
      <c r="B31">
        <v>14</v>
      </c>
      <c r="C31" s="2">
        <v>5.98</v>
      </c>
      <c r="D31" s="2">
        <v>89.2</v>
      </c>
      <c r="E31" s="2">
        <v>58.8</v>
      </c>
      <c r="F31" s="4">
        <v>35.83</v>
      </c>
      <c r="G31" s="9">
        <f t="shared" si="18"/>
        <v>5.9916387959866215</v>
      </c>
      <c r="H31" s="8">
        <f t="shared" si="0"/>
        <v>2.3958333333333326</v>
      </c>
      <c r="I31" s="6">
        <f t="shared" si="1"/>
        <v>-8.3470833333333303</v>
      </c>
      <c r="K31" s="2">
        <f t="shared" si="2"/>
        <v>201.28833333333327</v>
      </c>
      <c r="L31" s="2">
        <f t="shared" si="19"/>
        <v>-1.7164179104477615</v>
      </c>
      <c r="M31" s="2">
        <f t="shared" si="11"/>
        <v>-11.48270353916039</v>
      </c>
      <c r="O31" s="8">
        <f t="shared" si="3"/>
        <v>1.2000000000000028</v>
      </c>
      <c r="P31" s="9">
        <f t="shared" si="4"/>
        <v>41.999999999999957</v>
      </c>
      <c r="R31" s="2">
        <f t="shared" si="5"/>
        <v>155.85600000000022</v>
      </c>
      <c r="S31" s="2">
        <f t="shared" si="12"/>
        <v>-5.9999999999999289</v>
      </c>
      <c r="T31" s="2">
        <f t="shared" si="6"/>
        <v>1.2590476190476214</v>
      </c>
      <c r="V31" s="18">
        <v>78.5</v>
      </c>
      <c r="W31" s="18">
        <v>93.7</v>
      </c>
      <c r="X31" s="18">
        <v>96.5</v>
      </c>
      <c r="Y31" s="19">
        <f t="shared" si="13"/>
        <v>0.70376938884666274</v>
      </c>
      <c r="Z31" s="19">
        <f t="shared" si="14"/>
        <v>0.41381640064183772</v>
      </c>
      <c r="AA31" s="20">
        <f t="shared" si="15"/>
        <v>1489.7390423106158</v>
      </c>
      <c r="AB31" s="20">
        <f t="shared" si="16"/>
        <v>993.15936154041049</v>
      </c>
      <c r="AC31" s="18">
        <f t="shared" si="17"/>
        <v>446.92171269318476</v>
      </c>
      <c r="AD31" s="21">
        <f t="shared" si="7"/>
        <v>0.39076487430410672</v>
      </c>
      <c r="AE31" s="18">
        <f t="shared" si="8"/>
        <v>2.5590836478863386</v>
      </c>
      <c r="AF31" s="22">
        <f t="shared" si="20"/>
        <v>1.5590836478863386</v>
      </c>
    </row>
    <row r="32" spans="2:32" ht="15.75" x14ac:dyDescent="0.25">
      <c r="B32">
        <v>15</v>
      </c>
      <c r="C32" s="2">
        <v>6.46</v>
      </c>
      <c r="D32" s="2">
        <v>89</v>
      </c>
      <c r="E32" s="2">
        <v>60</v>
      </c>
      <c r="F32" s="4">
        <v>36.979999999999997</v>
      </c>
      <c r="G32" s="9">
        <f t="shared" si="18"/>
        <v>5.7244582043343648</v>
      </c>
      <c r="H32" s="8">
        <f t="shared" si="0"/>
        <v>2.7000000000000113</v>
      </c>
      <c r="I32" s="6">
        <f t="shared" si="1"/>
        <v>-10.98200000000007</v>
      </c>
      <c r="K32" s="2">
        <f t="shared" si="2"/>
        <v>225.26800000000094</v>
      </c>
      <c r="L32" s="2">
        <f t="shared" si="19"/>
        <v>-1.5882352941176432</v>
      </c>
      <c r="M32" s="2">
        <f t="shared" si="11"/>
        <v>-8.9675833181569331</v>
      </c>
      <c r="O32" s="8">
        <f t="shared" si="3"/>
        <v>1.1000000000000014</v>
      </c>
      <c r="P32" s="9">
        <f t="shared" si="4"/>
        <v>43.499999999999979</v>
      </c>
      <c r="R32" s="2">
        <f t="shared" si="5"/>
        <v>147.86800000000011</v>
      </c>
      <c r="S32" s="2">
        <f t="shared" si="12"/>
        <v>-10.999999999999858</v>
      </c>
      <c r="T32" s="2">
        <f t="shared" si="6"/>
        <v>1.1811494252873573</v>
      </c>
      <c r="V32" s="18">
        <v>78.5</v>
      </c>
      <c r="W32" s="18">
        <v>93.7</v>
      </c>
      <c r="X32" s="18">
        <v>96.5</v>
      </c>
      <c r="Y32" s="19">
        <f t="shared" si="13"/>
        <v>0.71225071225071224</v>
      </c>
      <c r="Z32" s="19">
        <f t="shared" si="14"/>
        <v>0.42735042735042733</v>
      </c>
      <c r="AA32" s="20">
        <f t="shared" si="15"/>
        <v>1538.4615384615383</v>
      </c>
      <c r="AB32" s="20">
        <f t="shared" si="16"/>
        <v>1025.6410256410256</v>
      </c>
      <c r="AC32" s="18">
        <f t="shared" si="17"/>
        <v>461.53846153846155</v>
      </c>
      <c r="AD32" s="21">
        <f t="shared" si="7"/>
        <v>0.40354499185722376</v>
      </c>
      <c r="AE32" s="18">
        <f t="shared" si="8"/>
        <v>2.4780384348167184</v>
      </c>
      <c r="AF32" s="22">
        <f t="shared" si="20"/>
        <v>1.4780384348167184</v>
      </c>
    </row>
    <row r="33" spans="2:32" ht="15.75" x14ac:dyDescent="0.25">
      <c r="B33">
        <v>16</v>
      </c>
      <c r="C33" s="2">
        <v>6.86</v>
      </c>
      <c r="D33" s="2">
        <v>88.3</v>
      </c>
      <c r="E33" s="2">
        <v>61.1</v>
      </c>
      <c r="F33" s="4">
        <v>38.06</v>
      </c>
      <c r="G33" s="9">
        <f t="shared" si="18"/>
        <v>5.5481049562682214</v>
      </c>
      <c r="H33" s="8">
        <f t="shared" si="0"/>
        <v>1.9999999999999902</v>
      </c>
      <c r="I33" s="6">
        <f t="shared" si="1"/>
        <v>-6.8599999999999328</v>
      </c>
      <c r="K33" s="2">
        <f t="shared" si="2"/>
        <v>168.13999999999922</v>
      </c>
      <c r="L33" s="2">
        <f t="shared" si="19"/>
        <v>-2.0000000000000098</v>
      </c>
      <c r="M33" s="2">
        <f t="shared" si="11"/>
        <v>-13.755102040816451</v>
      </c>
      <c r="O33" s="8">
        <f t="shared" si="3"/>
        <v>1.1000000000000014</v>
      </c>
      <c r="P33" s="9">
        <f t="shared" si="4"/>
        <v>43.499999999999979</v>
      </c>
      <c r="R33" s="2">
        <f t="shared" si="5"/>
        <v>147.86800000000011</v>
      </c>
      <c r="S33" s="2">
        <f>O33/(1-O33)</f>
        <v>-10.999999999999858</v>
      </c>
      <c r="T33" s="2">
        <f t="shared" si="6"/>
        <v>1.1811494252873573</v>
      </c>
      <c r="V33" s="18">
        <v>78.5</v>
      </c>
      <c r="W33" s="18">
        <v>93.7</v>
      </c>
      <c r="X33" s="18">
        <v>96.5</v>
      </c>
      <c r="Y33" s="19">
        <f t="shared" si="13"/>
        <v>0.72020684340542607</v>
      </c>
      <c r="Z33" s="19">
        <f t="shared" si="14"/>
        <v>0.44004638132071533</v>
      </c>
      <c r="AA33" s="20">
        <f t="shared" si="15"/>
        <v>1584.1669727545752</v>
      </c>
      <c r="AB33" s="20">
        <f t="shared" si="16"/>
        <v>1056.1113151697168</v>
      </c>
      <c r="AC33" s="18">
        <f t="shared" si="17"/>
        <v>475.25009182637257</v>
      </c>
      <c r="AD33" s="21">
        <f t="shared" si="7"/>
        <v>0.4155337212784731</v>
      </c>
      <c r="AE33" s="18">
        <f t="shared" si="8"/>
        <v>2.4065435578207679</v>
      </c>
      <c r="AF33" s="22">
        <f t="shared" si="20"/>
        <v>1.4065435578207679</v>
      </c>
    </row>
    <row r="34" spans="2:32" ht="15.75" x14ac:dyDescent="0.25">
      <c r="B34">
        <v>17</v>
      </c>
      <c r="C34" s="2">
        <v>7.41</v>
      </c>
      <c r="D34" s="2">
        <v>87.9</v>
      </c>
      <c r="E34" s="2">
        <v>62.2</v>
      </c>
      <c r="F34" s="4">
        <v>39.159999999999997</v>
      </c>
      <c r="G34" s="9">
        <f t="shared" si="18"/>
        <v>5.284750337381916</v>
      </c>
      <c r="H34" s="8">
        <f t="shared" si="0"/>
        <v>1.8888888888888946</v>
      </c>
      <c r="I34" s="6">
        <f t="shared" si="1"/>
        <v>-6.5866666666667086</v>
      </c>
      <c r="K34" s="2">
        <f t="shared" si="2"/>
        <v>158.69111111111158</v>
      </c>
      <c r="L34" s="2">
        <f t="shared" si="19"/>
        <v>-2.1249999999999929</v>
      </c>
      <c r="M34" s="2">
        <f t="shared" si="11"/>
        <v>-14.284412955465502</v>
      </c>
      <c r="O34" s="8">
        <f t="shared" si="3"/>
        <v>1</v>
      </c>
      <c r="P34" s="9">
        <f t="shared" si="4"/>
        <v>45.2</v>
      </c>
      <c r="R34" s="2">
        <f t="shared" si="5"/>
        <v>140.07999999999998</v>
      </c>
      <c r="S34" s="2" t="e">
        <f>O34/(1-O34)</f>
        <v>#DIV/0!</v>
      </c>
      <c r="T34" s="2">
        <f t="shared" si="6"/>
        <v>1.0991150442477875</v>
      </c>
      <c r="V34" s="18">
        <v>78.5</v>
      </c>
      <c r="W34" s="18">
        <v>93.7</v>
      </c>
      <c r="X34" s="18">
        <v>96.5</v>
      </c>
      <c r="Y34" s="19">
        <f t="shared" si="13"/>
        <v>0.72834272895453689</v>
      </c>
      <c r="Z34" s="19">
        <f t="shared" si="14"/>
        <v>0.45302917740972198</v>
      </c>
      <c r="AA34" s="20">
        <f t="shared" si="15"/>
        <v>1630.9050386749991</v>
      </c>
      <c r="AB34" s="20">
        <f t="shared" si="16"/>
        <v>1087.2700257833328</v>
      </c>
      <c r="AC34" s="18">
        <f t="shared" si="17"/>
        <v>489.27151160249974</v>
      </c>
      <c r="AD34" s="21">
        <f t="shared" si="7"/>
        <v>0.42779331435880497</v>
      </c>
      <c r="AE34" s="18">
        <f t="shared" si="8"/>
        <v>2.3375774385320702</v>
      </c>
      <c r="AF34" s="22">
        <f t="shared" si="20"/>
        <v>1.3375774385320702</v>
      </c>
    </row>
    <row r="35" spans="2:32" ht="15.75" x14ac:dyDescent="0.25">
      <c r="B35">
        <v>18</v>
      </c>
      <c r="C35" s="2">
        <v>7.95</v>
      </c>
      <c r="D35" s="2">
        <v>87.7</v>
      </c>
      <c r="E35" s="2">
        <v>63.2</v>
      </c>
      <c r="F35" s="4">
        <v>40.18</v>
      </c>
      <c r="G35" s="9">
        <f t="shared" si="18"/>
        <v>5.0540880503144656</v>
      </c>
      <c r="H35" s="8">
        <f t="shared" si="0"/>
        <v>2.3695652173913118</v>
      </c>
      <c r="I35" s="6">
        <f t="shared" si="1"/>
        <v>-10.888043478260929</v>
      </c>
      <c r="K35" s="2">
        <f t="shared" si="2"/>
        <v>196.44891304347885</v>
      </c>
      <c r="L35" s="2">
        <f t="shared" si="19"/>
        <v>-1.7301587301587262</v>
      </c>
      <c r="M35" s="2">
        <f t="shared" si="11"/>
        <v>-9.0363382250174258</v>
      </c>
      <c r="O35" s="8">
        <f t="shared" si="3"/>
        <v>1.0999999999999943</v>
      </c>
      <c r="P35" s="9">
        <f t="shared" si="4"/>
        <v>43.400000000000105</v>
      </c>
      <c r="R35" s="2">
        <f t="shared" si="5"/>
        <v>147.76799999999957</v>
      </c>
      <c r="S35" s="2">
        <f t="shared" si="12"/>
        <v>-11.000000000000568</v>
      </c>
      <c r="T35" s="2">
        <f t="shared" si="6"/>
        <v>1.1861751152073681</v>
      </c>
      <c r="V35" s="18">
        <v>78.5</v>
      </c>
      <c r="W35" s="18">
        <v>93.7</v>
      </c>
      <c r="X35" s="18">
        <v>96.5</v>
      </c>
      <c r="Y35" s="19">
        <f t="shared" si="13"/>
        <v>0.73590015306723178</v>
      </c>
      <c r="Z35" s="19">
        <f t="shared" si="14"/>
        <v>0.46508889673849046</v>
      </c>
      <c r="AA35" s="20">
        <f t="shared" si="15"/>
        <v>1674.3200282585656</v>
      </c>
      <c r="AB35" s="20">
        <f t="shared" si="16"/>
        <v>1116.213352172377</v>
      </c>
      <c r="AC35" s="18">
        <f t="shared" si="17"/>
        <v>502.29600847756961</v>
      </c>
      <c r="AD35" s="21">
        <f t="shared" si="7"/>
        <v>0.43918125041049311</v>
      </c>
      <c r="AE35" s="18">
        <f t="shared" si="8"/>
        <v>2.2769642353022173</v>
      </c>
      <c r="AF35" s="22">
        <f t="shared" si="20"/>
        <v>1.2769642353022173</v>
      </c>
    </row>
    <row r="36" spans="2:32" ht="15.75" x14ac:dyDescent="0.25">
      <c r="B36">
        <v>19</v>
      </c>
      <c r="C36" s="2">
        <v>8.41</v>
      </c>
      <c r="D36" s="2">
        <v>87.4</v>
      </c>
      <c r="E36" s="2">
        <v>64.3</v>
      </c>
      <c r="F36" s="4">
        <v>41.27</v>
      </c>
      <c r="G36" s="9">
        <f t="shared" si="18"/>
        <v>4.9072532699167661</v>
      </c>
      <c r="H36" s="8">
        <f t="shared" si="0"/>
        <v>1.6078431372549031</v>
      </c>
      <c r="I36" s="6">
        <f t="shared" si="1"/>
        <v>-5.1119607843137356</v>
      </c>
      <c r="K36" s="2">
        <f t="shared" si="2"/>
        <v>135.5743137254903</v>
      </c>
      <c r="L36" s="2">
        <f t="shared" si="19"/>
        <v>-2.6451612903225774</v>
      </c>
      <c r="M36" s="2">
        <f t="shared" si="11"/>
        <v>-18.116719726899586</v>
      </c>
      <c r="O36" s="8">
        <f t="shared" si="3"/>
        <v>0.70000000000000284</v>
      </c>
      <c r="P36" s="9">
        <f t="shared" si="4"/>
        <v>50.999999999999943</v>
      </c>
      <c r="R36" s="2">
        <f t="shared" si="5"/>
        <v>117.41600000000021</v>
      </c>
      <c r="S36" s="2">
        <f>O36/(1-O36)</f>
        <v>2.333333333333365</v>
      </c>
      <c r="T36" s="2">
        <f t="shared" si="6"/>
        <v>0.86039215686274706</v>
      </c>
      <c r="V36" s="18">
        <v>78.5</v>
      </c>
      <c r="W36" s="18">
        <v>93.7</v>
      </c>
      <c r="X36" s="18">
        <v>96.5</v>
      </c>
      <c r="Y36" s="19">
        <f t="shared" si="13"/>
        <v>0.74439655493274381</v>
      </c>
      <c r="Z36" s="19">
        <f t="shared" si="14"/>
        <v>0.47864698482175427</v>
      </c>
      <c r="AA36" s="20">
        <f t="shared" si="15"/>
        <v>1723.1291453583153</v>
      </c>
      <c r="AB36" s="20">
        <f t="shared" si="16"/>
        <v>1148.7527635722101</v>
      </c>
      <c r="AC36" s="18">
        <f t="shared" si="17"/>
        <v>516.93874360749453</v>
      </c>
      <c r="AD36" s="21">
        <f t="shared" si="7"/>
        <v>0.45198408900616799</v>
      </c>
      <c r="AE36" s="18">
        <f t="shared" si="8"/>
        <v>2.2124672622853181</v>
      </c>
      <c r="AF36" s="22">
        <f t="shared" si="20"/>
        <v>1.2124672622853181</v>
      </c>
    </row>
    <row r="37" spans="2:32" ht="15.75" x14ac:dyDescent="0.25">
      <c r="B37">
        <v>20</v>
      </c>
      <c r="C37" s="24">
        <v>8.92</v>
      </c>
      <c r="D37" s="24">
        <v>87</v>
      </c>
      <c r="E37" s="24">
        <v>65</v>
      </c>
      <c r="F37" s="25">
        <v>42.09</v>
      </c>
      <c r="G37" s="26">
        <f t="shared" si="18"/>
        <v>4.7186098654708521</v>
      </c>
      <c r="H37" s="8">
        <f t="shared" si="0"/>
        <v>1.6999999999999886</v>
      </c>
      <c r="I37" s="6">
        <f t="shared" si="1"/>
        <v>-6.2439999999998985</v>
      </c>
      <c r="K37" s="2">
        <f t="shared" si="2"/>
        <v>142.50599999999912</v>
      </c>
      <c r="L37" s="2">
        <f t="shared" si="19"/>
        <v>-2.4285714285714519</v>
      </c>
      <c r="M37" s="2">
        <f t="shared" si="11"/>
        <v>-15.013452914798433</v>
      </c>
      <c r="O37" s="8">
        <f t="shared" si="3"/>
        <v>0.79999999999999716</v>
      </c>
      <c r="P37" s="9">
        <f t="shared" si="4"/>
        <v>49.000000000000057</v>
      </c>
      <c r="R37" s="2">
        <f t="shared" si="5"/>
        <v>124.90399999999978</v>
      </c>
      <c r="S37" s="2">
        <f t="shared" si="12"/>
        <v>3.9999999999999289</v>
      </c>
      <c r="T37" s="2">
        <f t="shared" si="6"/>
        <v>0.93632653061224258</v>
      </c>
      <c r="V37" s="18">
        <v>78.5</v>
      </c>
      <c r="W37" s="18">
        <v>93.7</v>
      </c>
      <c r="X37" s="18">
        <v>96.5</v>
      </c>
      <c r="Y37" s="19">
        <f t="shared" si="13"/>
        <v>0.74990626171728536</v>
      </c>
      <c r="Z37" s="19">
        <f t="shared" si="14"/>
        <v>0.4874390701162355</v>
      </c>
      <c r="AA37" s="20">
        <f t="shared" si="15"/>
        <v>1754.7806524184477</v>
      </c>
      <c r="AB37" s="20">
        <f t="shared" si="16"/>
        <v>1169.8537682789652</v>
      </c>
      <c r="AC37" s="18">
        <f t="shared" si="17"/>
        <v>526.43419572553432</v>
      </c>
      <c r="AD37" s="21">
        <f t="shared" si="7"/>
        <v>0.46028641365942052</v>
      </c>
      <c r="AE37" s="18">
        <f t="shared" si="8"/>
        <v>2.1725603240158406</v>
      </c>
      <c r="AF37" s="22">
        <f t="shared" si="20"/>
        <v>1.1725603240158406</v>
      </c>
    </row>
    <row r="38" spans="2:32" ht="15.75" x14ac:dyDescent="0.25">
      <c r="B38">
        <v>21</v>
      </c>
      <c r="C38" s="2">
        <v>9.42</v>
      </c>
      <c r="D38" s="2">
        <v>86.7</v>
      </c>
      <c r="E38" s="2">
        <v>65.8</v>
      </c>
      <c r="F38" s="4">
        <v>42.94</v>
      </c>
      <c r="G38" s="9">
        <f t="shared" si="18"/>
        <v>4.5583864118895967</v>
      </c>
      <c r="H38" s="8">
        <f t="shared" ref="H38:H69" si="21">(F38-F39)/(C38-C39)</f>
        <v>1.725490196078437</v>
      </c>
      <c r="I38" s="6">
        <f t="shared" ref="I38:I69" si="22">C38-H38*C38</f>
        <v>-6.8341176470588767</v>
      </c>
      <c r="K38" s="2">
        <f t="shared" ref="K38:K69" si="23">H38*$J$117+I38</f>
        <v>144.14627450980436</v>
      </c>
      <c r="L38" s="2">
        <f t="shared" si="19"/>
        <v>-2.3783783783783679</v>
      </c>
      <c r="M38" s="2">
        <f t="shared" ref="M38:M69" si="24">$J$117/I38-1</f>
        <v>-13.803408504045347</v>
      </c>
      <c r="O38" s="8">
        <f t="shared" ref="O38:O69" si="25">(E38-E39)/(B38-B39)</f>
        <v>0.79999999999999716</v>
      </c>
      <c r="P38" s="9">
        <f t="shared" ref="P38:P69" si="26">E38-O38*B38</f>
        <v>49.000000000000057</v>
      </c>
      <c r="R38" s="2">
        <f t="shared" ref="R38:R69" si="27">O38*$Q$117+P38</f>
        <v>124.90399999999978</v>
      </c>
      <c r="S38" s="2">
        <f t="shared" si="12"/>
        <v>3.9999999999999289</v>
      </c>
      <c r="T38" s="2">
        <f t="shared" si="6"/>
        <v>0.93632653061224258</v>
      </c>
      <c r="V38" s="18">
        <v>78.5</v>
      </c>
      <c r="W38" s="18">
        <v>93.7</v>
      </c>
      <c r="X38" s="18">
        <v>96.5</v>
      </c>
      <c r="Y38" s="19">
        <f t="shared" si="13"/>
        <v>0.75630379210721366</v>
      </c>
      <c r="Z38" s="19">
        <f t="shared" si="14"/>
        <v>0.49764789520654662</v>
      </c>
      <c r="AA38" s="20">
        <f t="shared" si="15"/>
        <v>1791.5324227435678</v>
      </c>
      <c r="AB38" s="20">
        <f t="shared" si="16"/>
        <v>1194.3549484957118</v>
      </c>
      <c r="AC38" s="18">
        <f t="shared" si="17"/>
        <v>537.45972682307035</v>
      </c>
      <c r="AD38" s="21">
        <f t="shared" si="7"/>
        <v>0.4699265590162035</v>
      </c>
      <c r="AE38" s="18">
        <f t="shared" si="8"/>
        <v>2.1279920890053781</v>
      </c>
      <c r="AF38" s="22">
        <f t="shared" si="20"/>
        <v>1.1279920890053781</v>
      </c>
    </row>
    <row r="39" spans="2:32" ht="15.75" x14ac:dyDescent="0.25">
      <c r="B39">
        <v>22</v>
      </c>
      <c r="C39" s="2">
        <v>9.93</v>
      </c>
      <c r="D39" s="2">
        <v>86.4</v>
      </c>
      <c r="E39" s="2">
        <v>66.599999999999994</v>
      </c>
      <c r="F39" s="4">
        <v>43.82</v>
      </c>
      <c r="G39" s="9">
        <f t="shared" si="18"/>
        <v>4.4128902316213496</v>
      </c>
      <c r="H39" s="8">
        <f t="shared" si="21"/>
        <v>1.436363636363633</v>
      </c>
      <c r="I39" s="6">
        <f t="shared" si="22"/>
        <v>-4.3330909090908758</v>
      </c>
      <c r="K39" s="2">
        <f t="shared" si="23"/>
        <v>121.34872727272702</v>
      </c>
      <c r="L39" s="2">
        <f t="shared" si="19"/>
        <v>-3.2916666666666847</v>
      </c>
      <c r="M39" s="2">
        <f t="shared" si="24"/>
        <v>-21.193437395099181</v>
      </c>
      <c r="O39" s="8">
        <f t="shared" si="25"/>
        <v>0.70000000000000284</v>
      </c>
      <c r="P39" s="9">
        <f t="shared" si="26"/>
        <v>51.199999999999932</v>
      </c>
      <c r="R39" s="2">
        <f t="shared" si="27"/>
        <v>117.6160000000002</v>
      </c>
      <c r="S39" s="2">
        <f t="shared" si="12"/>
        <v>2.333333333333365</v>
      </c>
      <c r="T39" s="2">
        <f t="shared" si="6"/>
        <v>0.85312500000000235</v>
      </c>
      <c r="V39" s="18">
        <v>78.5</v>
      </c>
      <c r="W39" s="18">
        <v>93.7</v>
      </c>
      <c r="X39" s="18">
        <v>96.5</v>
      </c>
      <c r="Y39" s="19">
        <f t="shared" si="13"/>
        <v>0.76281141776130101</v>
      </c>
      <c r="Z39" s="19">
        <f t="shared" si="14"/>
        <v>0.5080324042290264</v>
      </c>
      <c r="AA39" s="20">
        <f t="shared" si="15"/>
        <v>1828.9166552244951</v>
      </c>
      <c r="AB39" s="20">
        <f t="shared" si="16"/>
        <v>1219.2777701496634</v>
      </c>
      <c r="AC39" s="18">
        <f t="shared" si="17"/>
        <v>548.67499656734844</v>
      </c>
      <c r="AD39" s="21">
        <f t="shared" si="7"/>
        <v>0.47973260188107125</v>
      </c>
      <c r="AE39" s="18">
        <f t="shared" si="8"/>
        <v>2.0844945623435165</v>
      </c>
      <c r="AF39" s="22">
        <f t="shared" si="20"/>
        <v>1.0844945623435165</v>
      </c>
    </row>
    <row r="40" spans="2:32" ht="15.75" x14ac:dyDescent="0.25">
      <c r="B40">
        <v>23</v>
      </c>
      <c r="C40" s="2">
        <v>10.48</v>
      </c>
      <c r="D40" s="2">
        <v>86.2</v>
      </c>
      <c r="E40" s="2">
        <v>67.3</v>
      </c>
      <c r="F40" s="4">
        <v>44.61</v>
      </c>
      <c r="G40" s="9">
        <f t="shared" si="18"/>
        <v>4.2566793893129766</v>
      </c>
      <c r="H40" s="8">
        <f t="shared" si="21"/>
        <v>1.5384615384615343</v>
      </c>
      <c r="I40" s="6">
        <f t="shared" si="22"/>
        <v>-5.6430769230768796</v>
      </c>
      <c r="K40" s="2">
        <f t="shared" si="23"/>
        <v>128.97230769230737</v>
      </c>
      <c r="L40" s="2">
        <f t="shared" si="19"/>
        <v>-2.8571428571428714</v>
      </c>
      <c r="M40" s="2">
        <f t="shared" si="24"/>
        <v>-16.505725190839815</v>
      </c>
      <c r="O40" s="8">
        <f t="shared" si="25"/>
        <v>0.70000000000000284</v>
      </c>
      <c r="P40" s="9">
        <f t="shared" si="26"/>
        <v>51.199999999999932</v>
      </c>
      <c r="R40" s="2">
        <f t="shared" si="27"/>
        <v>117.6160000000002</v>
      </c>
      <c r="S40" s="2">
        <f t="shared" si="12"/>
        <v>2.333333333333365</v>
      </c>
      <c r="T40" s="2">
        <f t="shared" si="6"/>
        <v>0.85312500000000235</v>
      </c>
      <c r="V40" s="18">
        <v>78.5</v>
      </c>
      <c r="W40" s="18">
        <v>93.7</v>
      </c>
      <c r="X40" s="18">
        <v>96.5</v>
      </c>
      <c r="Y40" s="19">
        <f t="shared" si="13"/>
        <v>0.7685981538272344</v>
      </c>
      <c r="Z40" s="19">
        <f t="shared" si="14"/>
        <v>0.5172665575257287</v>
      </c>
      <c r="AA40" s="20">
        <f t="shared" si="15"/>
        <v>1862.1596070926232</v>
      </c>
      <c r="AB40" s="20">
        <f t="shared" si="16"/>
        <v>1241.4397380617488</v>
      </c>
      <c r="AC40" s="18">
        <f t="shared" si="17"/>
        <v>558.64788212778694</v>
      </c>
      <c r="AD40" s="21">
        <f t="shared" si="7"/>
        <v>0.48845236926267832</v>
      </c>
      <c r="AE40" s="18">
        <f t="shared" si="8"/>
        <v>2.0472825252327178</v>
      </c>
      <c r="AF40" s="22">
        <f t="shared" si="20"/>
        <v>1.0472825252327178</v>
      </c>
    </row>
    <row r="41" spans="2:32" ht="15.75" x14ac:dyDescent="0.25">
      <c r="B41">
        <v>24</v>
      </c>
      <c r="C41" s="2">
        <v>11</v>
      </c>
      <c r="D41" s="2">
        <v>85.95</v>
      </c>
      <c r="E41" s="2">
        <v>68</v>
      </c>
      <c r="F41" s="4">
        <v>45.41</v>
      </c>
      <c r="G41" s="9">
        <f t="shared" si="18"/>
        <v>4.128181818181818</v>
      </c>
      <c r="H41" s="8">
        <f t="shared" si="21"/>
        <v>1.2641509433962312</v>
      </c>
      <c r="I41" s="6">
        <f t="shared" si="22"/>
        <v>-2.9056603773585437</v>
      </c>
      <c r="K41" s="2">
        <f t="shared" si="23"/>
        <v>107.70754716981169</v>
      </c>
      <c r="L41" s="2">
        <f t="shared" si="19"/>
        <v>-4.7857142857142163</v>
      </c>
      <c r="M41" s="2">
        <f t="shared" si="24"/>
        <v>-31.113636363635813</v>
      </c>
      <c r="O41" s="8">
        <f t="shared" si="25"/>
        <v>0.59999999999999432</v>
      </c>
      <c r="P41" s="9">
        <f t="shared" si="26"/>
        <v>53.600000000000136</v>
      </c>
      <c r="R41" s="2">
        <f t="shared" si="27"/>
        <v>110.52799999999959</v>
      </c>
      <c r="S41" s="2">
        <f t="shared" si="12"/>
        <v>1.4999999999999645</v>
      </c>
      <c r="T41" s="2">
        <f t="shared" si="6"/>
        <v>0.7701492537313388</v>
      </c>
      <c r="V41" s="18">
        <v>78.5</v>
      </c>
      <c r="W41" s="18">
        <v>93.7</v>
      </c>
      <c r="X41" s="18">
        <v>96.5</v>
      </c>
      <c r="Y41" s="19">
        <f t="shared" si="13"/>
        <v>0.77447335811648077</v>
      </c>
      <c r="Z41" s="19">
        <f t="shared" si="14"/>
        <v>0.52664188351920693</v>
      </c>
      <c r="AA41" s="20">
        <f t="shared" si="15"/>
        <v>1895.910780669145</v>
      </c>
      <c r="AB41" s="20">
        <f t="shared" si="16"/>
        <v>1263.9405204460966</v>
      </c>
      <c r="AC41" s="18">
        <f t="shared" si="17"/>
        <v>568.77323420074345</v>
      </c>
      <c r="AD41" s="21">
        <f t="shared" si="7"/>
        <v>0.49730544535564924</v>
      </c>
      <c r="AE41" s="18">
        <f t="shared" si="8"/>
        <v>2.0108366182977293</v>
      </c>
      <c r="AF41" s="22">
        <f t="shared" si="20"/>
        <v>1.0108366182977293</v>
      </c>
    </row>
    <row r="42" spans="2:32" ht="15.75" x14ac:dyDescent="0.25">
      <c r="B42">
        <v>25</v>
      </c>
      <c r="C42" s="2">
        <v>11.53</v>
      </c>
      <c r="D42" s="2">
        <v>85.7</v>
      </c>
      <c r="E42" s="2">
        <v>68.599999999999994</v>
      </c>
      <c r="F42" s="4">
        <v>46.08</v>
      </c>
      <c r="G42" s="9">
        <f t="shared" si="18"/>
        <v>3.9965307892454467</v>
      </c>
      <c r="H42" s="8">
        <f t="shared" si="21"/>
        <v>1.4909090909090894</v>
      </c>
      <c r="I42" s="6">
        <f t="shared" si="22"/>
        <v>-5.6601818181817993</v>
      </c>
      <c r="K42" s="2">
        <f t="shared" si="23"/>
        <v>124.79436363636353</v>
      </c>
      <c r="L42" s="2">
        <f t="shared" si="19"/>
        <v>-3.0370370370370434</v>
      </c>
      <c r="M42" s="2">
        <f t="shared" si="24"/>
        <v>-16.458867366933333</v>
      </c>
      <c r="O42" s="8">
        <f t="shared" si="25"/>
        <v>0.70000000000000284</v>
      </c>
      <c r="P42" s="9">
        <f t="shared" si="26"/>
        <v>51.099999999999923</v>
      </c>
      <c r="R42" s="2">
        <f t="shared" si="27"/>
        <v>117.51600000000019</v>
      </c>
      <c r="S42" s="2">
        <f t="shared" si="12"/>
        <v>2.333333333333365</v>
      </c>
      <c r="T42" s="2">
        <f t="shared" si="6"/>
        <v>0.85675146771037447</v>
      </c>
      <c r="V42" s="18">
        <v>78.5</v>
      </c>
      <c r="W42" s="18">
        <v>93.7</v>
      </c>
      <c r="X42" s="18">
        <v>96.5</v>
      </c>
      <c r="Y42" s="19">
        <f t="shared" si="13"/>
        <v>0.77958120897453886</v>
      </c>
      <c r="Z42" s="19">
        <f t="shared" si="14"/>
        <v>0.53479270935653356</v>
      </c>
      <c r="AA42" s="20">
        <f t="shared" si="15"/>
        <v>1925.2537536835207</v>
      </c>
      <c r="AB42" s="20">
        <f t="shared" si="16"/>
        <v>1283.5025024556805</v>
      </c>
      <c r="AC42" s="18">
        <f t="shared" si="17"/>
        <v>577.57612610505623</v>
      </c>
      <c r="AD42" s="21">
        <f t="shared" si="7"/>
        <v>0.50500223172964875</v>
      </c>
      <c r="AE42" s="18">
        <f t="shared" si="8"/>
        <v>1.980189268817621</v>
      </c>
      <c r="AF42" s="22">
        <f t="shared" si="20"/>
        <v>0.98018926881762103</v>
      </c>
    </row>
    <row r="43" spans="2:32" ht="15.75" x14ac:dyDescent="0.25">
      <c r="B43">
        <v>26</v>
      </c>
      <c r="C43" s="2">
        <v>12.08</v>
      </c>
      <c r="D43" s="2">
        <v>85.4</v>
      </c>
      <c r="E43" s="2">
        <v>69.3</v>
      </c>
      <c r="F43" s="4">
        <v>46.9</v>
      </c>
      <c r="G43" s="9">
        <f t="shared" si="18"/>
        <v>3.8824503311258276</v>
      </c>
      <c r="H43" s="8">
        <f t="shared" si="21"/>
        <v>1.0535714285714337</v>
      </c>
      <c r="I43" s="6">
        <f t="shared" si="22"/>
        <v>-0.64714285714291897</v>
      </c>
      <c r="K43" s="2">
        <f t="shared" si="23"/>
        <v>91.54035714285753</v>
      </c>
      <c r="L43" s="2">
        <f t="shared" si="19"/>
        <v>-19.666666666664877</v>
      </c>
      <c r="M43" s="2">
        <f t="shared" si="24"/>
        <v>-136.20971302426963</v>
      </c>
      <c r="O43" s="8">
        <f t="shared" si="25"/>
        <v>0.5</v>
      </c>
      <c r="P43" s="9">
        <f t="shared" si="26"/>
        <v>56.3</v>
      </c>
      <c r="R43" s="2">
        <f t="shared" si="27"/>
        <v>103.74</v>
      </c>
      <c r="S43" s="2">
        <f t="shared" si="12"/>
        <v>1</v>
      </c>
      <c r="T43" s="2">
        <f t="shared" si="6"/>
        <v>0.68525754884547063</v>
      </c>
      <c r="V43" s="18">
        <v>78.5</v>
      </c>
      <c r="W43" s="18">
        <v>93.7</v>
      </c>
      <c r="X43" s="18">
        <v>96.5</v>
      </c>
      <c r="Y43" s="19">
        <f t="shared" si="13"/>
        <v>0.78562618334943879</v>
      </c>
      <c r="Z43" s="19">
        <f t="shared" si="14"/>
        <v>0.54443894506116108</v>
      </c>
      <c r="AA43" s="20">
        <f t="shared" si="15"/>
        <v>1959.98020222018</v>
      </c>
      <c r="AB43" s="20">
        <f t="shared" si="16"/>
        <v>1306.6534681467867</v>
      </c>
      <c r="AC43" s="18">
        <f t="shared" si="17"/>
        <v>587.994060666054</v>
      </c>
      <c r="AD43" s="21">
        <f t="shared" si="7"/>
        <v>0.51411112658442049</v>
      </c>
      <c r="AE43" s="18">
        <f t="shared" si="8"/>
        <v>1.9451047609952736</v>
      </c>
      <c r="AF43" s="22">
        <f t="shared" si="20"/>
        <v>0.94510476099527363</v>
      </c>
    </row>
    <row r="44" spans="2:32" ht="15.75" x14ac:dyDescent="0.25">
      <c r="B44">
        <v>27</v>
      </c>
      <c r="C44" s="2">
        <v>12.64</v>
      </c>
      <c r="D44" s="2">
        <v>85.2</v>
      </c>
      <c r="E44" s="2">
        <v>69.8</v>
      </c>
      <c r="F44" s="4">
        <v>47.49</v>
      </c>
      <c r="G44" s="9">
        <f t="shared" si="18"/>
        <v>3.7571202531645569</v>
      </c>
      <c r="H44" s="8">
        <f t="shared" si="21"/>
        <v>1.0727272727272681</v>
      </c>
      <c r="I44" s="6">
        <f t="shared" si="22"/>
        <v>-0.91927272727266818</v>
      </c>
      <c r="K44" s="2">
        <f t="shared" si="23"/>
        <v>92.944363636363292</v>
      </c>
      <c r="L44" s="2">
        <f t="shared" si="19"/>
        <v>-14.750000000000878</v>
      </c>
      <c r="M44" s="2">
        <f t="shared" si="24"/>
        <v>-96.183939873423839</v>
      </c>
      <c r="O44" s="8">
        <f t="shared" si="25"/>
        <v>0.5</v>
      </c>
      <c r="P44" s="9">
        <f t="shared" si="26"/>
        <v>56.3</v>
      </c>
      <c r="R44" s="2">
        <f t="shared" si="27"/>
        <v>103.74</v>
      </c>
      <c r="S44" s="2">
        <f t="shared" si="12"/>
        <v>1</v>
      </c>
      <c r="T44" s="2">
        <f t="shared" si="6"/>
        <v>0.68525754884547063</v>
      </c>
      <c r="V44" s="18">
        <v>78.5</v>
      </c>
      <c r="W44" s="18">
        <v>93.7</v>
      </c>
      <c r="X44" s="18">
        <v>96.5</v>
      </c>
      <c r="Y44" s="19">
        <f t="shared" si="13"/>
        <v>0.79000173800382356</v>
      </c>
      <c r="Z44" s="19">
        <f t="shared" si="14"/>
        <v>0.55142121312666881</v>
      </c>
      <c r="AA44" s="20">
        <f t="shared" si="15"/>
        <v>1985.1163672560076</v>
      </c>
      <c r="AB44" s="20">
        <f t="shared" si="16"/>
        <v>1323.4109115040051</v>
      </c>
      <c r="AC44" s="18">
        <f t="shared" si="17"/>
        <v>595.53491017680233</v>
      </c>
      <c r="AD44" s="21">
        <f t="shared" si="7"/>
        <v>0.52070444936897864</v>
      </c>
      <c r="AE44" s="18">
        <f t="shared" si="8"/>
        <v>1.9204752354466355</v>
      </c>
      <c r="AF44" s="22">
        <f t="shared" si="20"/>
        <v>0.92047523544663545</v>
      </c>
    </row>
    <row r="45" spans="2:32" ht="15.75" x14ac:dyDescent="0.25">
      <c r="B45">
        <v>28</v>
      </c>
      <c r="C45" s="2">
        <v>13.19</v>
      </c>
      <c r="D45" s="2">
        <v>85</v>
      </c>
      <c r="E45" s="2">
        <v>70.3</v>
      </c>
      <c r="F45" s="4">
        <v>48.08</v>
      </c>
      <c r="G45" s="9">
        <f t="shared" si="18"/>
        <v>3.6451857467778619</v>
      </c>
      <c r="H45" s="8">
        <f t="shared" si="21"/>
        <v>1.0344827586206919</v>
      </c>
      <c r="I45" s="6">
        <f t="shared" si="22"/>
        <v>-0.45482758620692643</v>
      </c>
      <c r="K45" s="2">
        <f t="shared" si="23"/>
        <v>90.062413793103616</v>
      </c>
      <c r="L45" s="2">
        <f t="shared" si="19"/>
        <v>-29.999999999998074</v>
      </c>
      <c r="M45" s="2">
        <f t="shared" si="24"/>
        <v>-193.38059135707607</v>
      </c>
      <c r="O45" s="8">
        <f t="shared" si="25"/>
        <v>0.5</v>
      </c>
      <c r="P45" s="9">
        <f t="shared" si="26"/>
        <v>56.3</v>
      </c>
      <c r="R45" s="2">
        <f t="shared" si="27"/>
        <v>103.74</v>
      </c>
      <c r="S45" s="2">
        <f t="shared" si="12"/>
        <v>1</v>
      </c>
      <c r="T45" s="2">
        <f t="shared" si="6"/>
        <v>0.68525754884547063</v>
      </c>
      <c r="V45" s="18">
        <v>78.5</v>
      </c>
      <c r="W45" s="18">
        <v>93.7</v>
      </c>
      <c r="X45" s="18">
        <v>96.5</v>
      </c>
      <c r="Y45" s="19">
        <f t="shared" si="13"/>
        <v>0.79442630504381262</v>
      </c>
      <c r="Z45" s="19">
        <f t="shared" si="14"/>
        <v>0.55848169244580026</v>
      </c>
      <c r="AA45" s="20">
        <f t="shared" si="15"/>
        <v>2010.5340928048809</v>
      </c>
      <c r="AB45" s="20">
        <f t="shared" si="16"/>
        <v>1340.3560618699205</v>
      </c>
      <c r="AC45" s="18">
        <f t="shared" si="17"/>
        <v>603.16022784146423</v>
      </c>
      <c r="AD45" s="21">
        <f t="shared" si="7"/>
        <v>0.52737162667125059</v>
      </c>
      <c r="AE45" s="18">
        <f t="shared" si="8"/>
        <v>1.8961960587678208</v>
      </c>
      <c r="AF45" s="22">
        <f t="shared" si="20"/>
        <v>0.89619605876782082</v>
      </c>
    </row>
    <row r="46" spans="2:32" ht="15.75" x14ac:dyDescent="0.25">
      <c r="B46">
        <v>29</v>
      </c>
      <c r="C46" s="2">
        <v>13.77</v>
      </c>
      <c r="D46" s="2">
        <v>84.8</v>
      </c>
      <c r="E46" s="2">
        <v>70.8</v>
      </c>
      <c r="F46" s="4">
        <v>48.68</v>
      </c>
      <c r="G46" s="9">
        <f t="shared" si="18"/>
        <v>3.5352214960058097</v>
      </c>
      <c r="H46" s="8">
        <f t="shared" si="21"/>
        <v>1.0689655172413748</v>
      </c>
      <c r="I46" s="6">
        <f t="shared" si="22"/>
        <v>-0.94965517241373121</v>
      </c>
      <c r="K46" s="2">
        <f t="shared" si="23"/>
        <v>92.584827586206572</v>
      </c>
      <c r="L46" s="2">
        <f t="shared" si="19"/>
        <v>-15.500000000000952</v>
      </c>
      <c r="M46" s="2">
        <f t="shared" si="24"/>
        <v>-93.138707334791775</v>
      </c>
      <c r="O46" s="8">
        <f t="shared" si="25"/>
        <v>0.5</v>
      </c>
      <c r="P46" s="9">
        <f t="shared" si="26"/>
        <v>56.3</v>
      </c>
      <c r="R46" s="2">
        <f t="shared" si="27"/>
        <v>103.74</v>
      </c>
      <c r="S46" s="2">
        <f t="shared" si="12"/>
        <v>1</v>
      </c>
      <c r="T46" s="2">
        <f t="shared" si="6"/>
        <v>0.68525754884547063</v>
      </c>
      <c r="V46" s="18">
        <v>78.5</v>
      </c>
      <c r="W46" s="18">
        <v>93.7</v>
      </c>
      <c r="X46" s="18">
        <v>96.5</v>
      </c>
      <c r="Y46" s="19">
        <f t="shared" si="13"/>
        <v>0.79890071261943563</v>
      </c>
      <c r="Z46" s="19">
        <f t="shared" si="14"/>
        <v>0.5656217045345604</v>
      </c>
      <c r="AA46" s="20">
        <f t="shared" si="15"/>
        <v>2036.2381363244174</v>
      </c>
      <c r="AB46" s="20">
        <f t="shared" si="16"/>
        <v>1357.4920908829449</v>
      </c>
      <c r="AC46" s="18">
        <f t="shared" si="17"/>
        <v>610.87144089732521</v>
      </c>
      <c r="AD46" s="21">
        <f t="shared" si="7"/>
        <v>0.53411390639256351</v>
      </c>
      <c r="AE46" s="18">
        <f t="shared" si="8"/>
        <v>1.8722598083132835</v>
      </c>
      <c r="AF46" s="22">
        <f t="shared" si="20"/>
        <v>0.87225980831328354</v>
      </c>
    </row>
    <row r="47" spans="2:32" ht="15.75" x14ac:dyDescent="0.25">
      <c r="B47">
        <v>30</v>
      </c>
      <c r="C47" s="2">
        <v>14.35</v>
      </c>
      <c r="D47" s="2">
        <v>84.7</v>
      </c>
      <c r="E47" s="2">
        <v>71.3</v>
      </c>
      <c r="F47" s="4">
        <v>49.3</v>
      </c>
      <c r="G47" s="9">
        <f t="shared" si="18"/>
        <v>3.4355400696864109</v>
      </c>
      <c r="H47" s="8">
        <f t="shared" si="21"/>
        <v>0.78333333333334376</v>
      </c>
      <c r="I47" s="6">
        <f t="shared" si="22"/>
        <v>3.1091666666665176</v>
      </c>
      <c r="K47" s="2">
        <f t="shared" si="23"/>
        <v>71.650833333334106</v>
      </c>
      <c r="L47" s="2">
        <f t="shared" si="19"/>
        <v>3.6153846153848375</v>
      </c>
      <c r="M47" s="2">
        <f t="shared" si="24"/>
        <v>27.142589118200224</v>
      </c>
      <c r="O47" s="8">
        <f t="shared" si="25"/>
        <v>0.40000000000000568</v>
      </c>
      <c r="P47" s="9">
        <f t="shared" si="26"/>
        <v>59.299999999999827</v>
      </c>
      <c r="R47" s="2">
        <f t="shared" si="27"/>
        <v>97.252000000000365</v>
      </c>
      <c r="S47" s="2">
        <f t="shared" si="12"/>
        <v>0.66666666666668251</v>
      </c>
      <c r="T47" s="2">
        <f t="shared" si="6"/>
        <v>0.60000000000000453</v>
      </c>
      <c r="V47" s="18">
        <v>78.5</v>
      </c>
      <c r="W47" s="18">
        <v>93.7</v>
      </c>
      <c r="X47" s="18">
        <v>96.5</v>
      </c>
      <c r="Y47" s="19">
        <f t="shared" si="13"/>
        <v>0.80342580764379312</v>
      </c>
      <c r="Z47" s="19">
        <f t="shared" si="14"/>
        <v>0.57284260085002447</v>
      </c>
      <c r="AA47" s="20">
        <f t="shared" si="15"/>
        <v>2062.2333630600883</v>
      </c>
      <c r="AB47" s="20">
        <f t="shared" si="16"/>
        <v>1374.8222420400589</v>
      </c>
      <c r="AC47" s="18">
        <f t="shared" si="17"/>
        <v>618.6700089180265</v>
      </c>
      <c r="AD47" s="21">
        <f t="shared" si="7"/>
        <v>0.54093256470745599</v>
      </c>
      <c r="AE47" s="18">
        <f t="shared" si="8"/>
        <v>1.8486592696463269</v>
      </c>
      <c r="AF47" s="22">
        <f t="shared" si="20"/>
        <v>0.84865926964632687</v>
      </c>
    </row>
    <row r="48" spans="2:32" ht="15.75" x14ac:dyDescent="0.25">
      <c r="B48">
        <v>31</v>
      </c>
      <c r="C48" s="2">
        <v>14.95</v>
      </c>
      <c r="D48" s="2">
        <v>84.5</v>
      </c>
      <c r="E48" s="2">
        <v>71.7</v>
      </c>
      <c r="F48" s="4">
        <v>49.77</v>
      </c>
      <c r="G48" s="9">
        <f t="shared" si="18"/>
        <v>3.3290969899665557</v>
      </c>
      <c r="H48" s="8">
        <f t="shared" si="21"/>
        <v>0.84166666666666889</v>
      </c>
      <c r="I48" s="6">
        <f t="shared" si="22"/>
        <v>2.3670833333332997</v>
      </c>
      <c r="K48" s="2">
        <f t="shared" si="23"/>
        <v>76.012916666666825</v>
      </c>
      <c r="L48" s="2">
        <f t="shared" si="19"/>
        <v>5.3157894736842994</v>
      </c>
      <c r="M48" s="2">
        <f t="shared" si="24"/>
        <v>35.965323006513465</v>
      </c>
      <c r="O48" s="8">
        <f t="shared" si="25"/>
        <v>0.39999999999999147</v>
      </c>
      <c r="P48" s="9">
        <f t="shared" si="26"/>
        <v>59.300000000000267</v>
      </c>
      <c r="R48" s="2">
        <f t="shared" si="27"/>
        <v>97.251999999999455</v>
      </c>
      <c r="S48" s="2">
        <f t="shared" si="12"/>
        <v>0.66666666666664298</v>
      </c>
      <c r="T48" s="2">
        <f t="shared" si="6"/>
        <v>0.59999999999999276</v>
      </c>
      <c r="V48" s="18">
        <v>78.5</v>
      </c>
      <c r="W48" s="18">
        <v>93.7</v>
      </c>
      <c r="X48" s="18">
        <v>96.5</v>
      </c>
      <c r="Y48" s="19">
        <f t="shared" si="13"/>
        <v>0.80708296005746449</v>
      </c>
      <c r="Z48" s="19">
        <f t="shared" si="14"/>
        <v>0.57867848236120212</v>
      </c>
      <c r="AA48" s="20">
        <f t="shared" si="15"/>
        <v>2083.2425365003278</v>
      </c>
      <c r="AB48" s="20">
        <f t="shared" si="16"/>
        <v>1388.8283576668853</v>
      </c>
      <c r="AC48" s="18">
        <f t="shared" si="17"/>
        <v>624.9727609500984</v>
      </c>
      <c r="AD48" s="21">
        <f t="shared" si="7"/>
        <v>0.54644336007862049</v>
      </c>
      <c r="AE48" s="18">
        <f t="shared" si="8"/>
        <v>1.8300158315696675</v>
      </c>
      <c r="AF48" s="22">
        <f t="shared" si="20"/>
        <v>0.83001583156966752</v>
      </c>
    </row>
    <row r="49" spans="2:32" ht="15.75" x14ac:dyDescent="0.25">
      <c r="B49">
        <v>32</v>
      </c>
      <c r="C49" s="2">
        <v>15.55</v>
      </c>
      <c r="D49" s="2">
        <v>84.3</v>
      </c>
      <c r="E49" s="2">
        <v>72.099999999999994</v>
      </c>
      <c r="F49" s="4">
        <f>F48/2+F50/2</f>
        <v>50.275000000000006</v>
      </c>
      <c r="G49" s="9">
        <f t="shared" si="18"/>
        <v>3.2331189710610935</v>
      </c>
      <c r="H49" s="8">
        <f t="shared" si="21"/>
        <v>0.84166666666666212</v>
      </c>
      <c r="I49" s="6">
        <f t="shared" si="22"/>
        <v>2.4620833333334033</v>
      </c>
      <c r="K49" s="2">
        <f t="shared" si="23"/>
        <v>76.107916666666341</v>
      </c>
      <c r="L49" s="2">
        <f t="shared" si="19"/>
        <v>5.3157894736840294</v>
      </c>
      <c r="M49" s="2">
        <f t="shared" si="24"/>
        <v>34.539008292434261</v>
      </c>
      <c r="O49" s="8">
        <f t="shared" si="25"/>
        <v>0.40000000000000568</v>
      </c>
      <c r="P49" s="9">
        <f t="shared" si="26"/>
        <v>59.299999999999812</v>
      </c>
      <c r="R49" s="2">
        <f t="shared" si="27"/>
        <v>97.252000000000351</v>
      </c>
      <c r="S49" s="2">
        <f t="shared" si="12"/>
        <v>0.66666666666668251</v>
      </c>
      <c r="T49" s="2">
        <f t="shared" si="6"/>
        <v>0.60000000000000497</v>
      </c>
      <c r="V49" s="18">
        <v>78.5</v>
      </c>
      <c r="W49" s="18">
        <v>93.7</v>
      </c>
      <c r="X49" s="18">
        <v>96.5</v>
      </c>
      <c r="Y49" s="19">
        <f t="shared" si="13"/>
        <v>0.81077355905269222</v>
      </c>
      <c r="Z49" s="19">
        <f t="shared" si="14"/>
        <v>0.58456773607699108</v>
      </c>
      <c r="AA49" s="20">
        <f t="shared" si="15"/>
        <v>2104.4438498771678</v>
      </c>
      <c r="AB49" s="20">
        <f t="shared" si="16"/>
        <v>1402.9625665847786</v>
      </c>
      <c r="AC49" s="18">
        <f t="shared" si="17"/>
        <v>631.33315496315038</v>
      </c>
      <c r="AD49" s="21">
        <f t="shared" si="7"/>
        <v>0.55200455457073305</v>
      </c>
      <c r="AE49" s="18">
        <f t="shared" si="8"/>
        <v>1.8115792554966346</v>
      </c>
      <c r="AF49" s="22">
        <f t="shared" si="20"/>
        <v>0.81157925549663457</v>
      </c>
    </row>
    <row r="50" spans="2:32" ht="15.75" x14ac:dyDescent="0.25">
      <c r="B50">
        <v>33</v>
      </c>
      <c r="C50" s="2">
        <v>16.149999999999999</v>
      </c>
      <c r="D50" s="2">
        <v>84.2</v>
      </c>
      <c r="E50" s="2">
        <v>72.5</v>
      </c>
      <c r="F50" s="4">
        <v>50.78</v>
      </c>
      <c r="G50" s="9">
        <f t="shared" si="18"/>
        <v>3.1442724458204339</v>
      </c>
      <c r="H50" s="8">
        <f t="shared" si="21"/>
        <v>0.79032258064516325</v>
      </c>
      <c r="I50" s="6">
        <f t="shared" si="22"/>
        <v>3.3862903225806136</v>
      </c>
      <c r="K50" s="2">
        <f t="shared" si="23"/>
        <v>72.539516129032393</v>
      </c>
      <c r="L50" s="2">
        <f t="shared" si="19"/>
        <v>3.769230769230814</v>
      </c>
      <c r="M50" s="2">
        <f t="shared" si="24"/>
        <v>24.839485591807815</v>
      </c>
      <c r="O50" s="8">
        <f t="shared" si="25"/>
        <v>0.40000000000000568</v>
      </c>
      <c r="P50" s="9">
        <f t="shared" si="26"/>
        <v>59.299999999999812</v>
      </c>
      <c r="R50" s="2">
        <f t="shared" si="27"/>
        <v>97.252000000000351</v>
      </c>
      <c r="S50" s="2">
        <f t="shared" si="12"/>
        <v>0.66666666666668251</v>
      </c>
      <c r="T50" s="2">
        <f t="shared" si="6"/>
        <v>0.60000000000000497</v>
      </c>
      <c r="V50" s="18">
        <v>78.5</v>
      </c>
      <c r="W50" s="18">
        <v>93.7</v>
      </c>
      <c r="X50" s="18">
        <v>96.5</v>
      </c>
      <c r="Y50" s="19">
        <f t="shared" si="13"/>
        <v>0.81449806556709425</v>
      </c>
      <c r="Z50" s="19">
        <f t="shared" si="14"/>
        <v>0.59051109753614339</v>
      </c>
      <c r="AA50" s="20">
        <f t="shared" si="15"/>
        <v>2125.8399511301163</v>
      </c>
      <c r="AB50" s="20">
        <f t="shared" si="16"/>
        <v>1417.2266340867443</v>
      </c>
      <c r="AC50" s="18">
        <f t="shared" si="17"/>
        <v>637.75198533903495</v>
      </c>
      <c r="AD50" s="21">
        <f t="shared" si="7"/>
        <v>0.55761684274956647</v>
      </c>
      <c r="AE50" s="18">
        <f t="shared" si="8"/>
        <v>1.7933461175044063</v>
      </c>
      <c r="AF50" s="22">
        <f t="shared" si="20"/>
        <v>0.79334611750440631</v>
      </c>
    </row>
    <row r="51" spans="2:32" ht="15.75" x14ac:dyDescent="0.25">
      <c r="B51">
        <v>34</v>
      </c>
      <c r="C51" s="2">
        <v>16.77</v>
      </c>
      <c r="D51" s="2">
        <v>83.85</v>
      </c>
      <c r="E51" s="2">
        <v>72.900000000000006</v>
      </c>
      <c r="F51" s="4">
        <v>51.27</v>
      </c>
      <c r="G51" s="9">
        <f t="shared" si="18"/>
        <v>3.0572450805008948</v>
      </c>
      <c r="H51" s="8">
        <f t="shared" si="21"/>
        <v>0.62499999999999722</v>
      </c>
      <c r="I51" s="6">
        <f t="shared" si="22"/>
        <v>6.2887500000000465</v>
      </c>
      <c r="K51" s="2">
        <f t="shared" si="23"/>
        <v>60.976249999999808</v>
      </c>
      <c r="L51" s="2">
        <f t="shared" si="19"/>
        <v>1.666666666666647</v>
      </c>
      <c r="M51" s="2">
        <f t="shared" si="24"/>
        <v>12.913734843967299</v>
      </c>
      <c r="O51" s="8">
        <f t="shared" si="25"/>
        <v>0.29999999999999716</v>
      </c>
      <c r="P51" s="9">
        <f t="shared" si="26"/>
        <v>62.700000000000102</v>
      </c>
      <c r="R51" s="2">
        <f t="shared" si="27"/>
        <v>91.163999999999831</v>
      </c>
      <c r="S51" s="2">
        <f t="shared" si="12"/>
        <v>0.42857142857142277</v>
      </c>
      <c r="T51" s="2">
        <f t="shared" si="6"/>
        <v>0.51323763955342638</v>
      </c>
      <c r="V51" s="18">
        <v>78.5</v>
      </c>
      <c r="W51" s="18">
        <v>93.7</v>
      </c>
      <c r="X51" s="18">
        <v>96.5</v>
      </c>
      <c r="Y51" s="19">
        <f t="shared" si="13"/>
        <v>0.81825694904713975</v>
      </c>
      <c r="Z51" s="19">
        <f t="shared" si="14"/>
        <v>0.59650931585536493</v>
      </c>
      <c r="AA51" s="20">
        <f t="shared" si="15"/>
        <v>2147.4335370793137</v>
      </c>
      <c r="AB51" s="20">
        <f t="shared" si="16"/>
        <v>1431.6223580528758</v>
      </c>
      <c r="AC51" s="18">
        <f t="shared" si="17"/>
        <v>644.23006112379414</v>
      </c>
      <c r="AD51" s="21">
        <f t="shared" si="7"/>
        <v>0.56328093200249052</v>
      </c>
      <c r="AE51" s="18">
        <f t="shared" si="8"/>
        <v>1.7753130688179917</v>
      </c>
      <c r="AF51" s="22">
        <f t="shared" si="20"/>
        <v>0.77531306881799167</v>
      </c>
    </row>
    <row r="52" spans="2:32" ht="15.75" x14ac:dyDescent="0.25">
      <c r="B52">
        <v>35</v>
      </c>
      <c r="C52" s="2">
        <v>17.41</v>
      </c>
      <c r="D52" s="2">
        <v>83.75</v>
      </c>
      <c r="E52" s="2">
        <v>73.2</v>
      </c>
      <c r="F52" s="4">
        <v>51.67</v>
      </c>
      <c r="G52" s="9">
        <f t="shared" si="18"/>
        <v>2.967834577828834</v>
      </c>
      <c r="H52" s="8">
        <f t="shared" si="21"/>
        <v>0.59677419354838201</v>
      </c>
      <c r="I52" s="6">
        <f t="shared" si="22"/>
        <v>7.0201612903226689</v>
      </c>
      <c r="K52" s="2">
        <f t="shared" si="23"/>
        <v>59.237903225806093</v>
      </c>
      <c r="L52" s="2">
        <f t="shared" si="19"/>
        <v>1.4799999999999687</v>
      </c>
      <c r="M52" s="2">
        <f t="shared" si="24"/>
        <v>11.464101091326667</v>
      </c>
      <c r="O52" s="8">
        <f t="shared" si="25"/>
        <v>0.29999999999999716</v>
      </c>
      <c r="P52" s="9">
        <f t="shared" si="26"/>
        <v>62.700000000000102</v>
      </c>
      <c r="R52" s="2">
        <f t="shared" si="27"/>
        <v>91.163999999999831</v>
      </c>
      <c r="S52" s="2">
        <f t="shared" si="12"/>
        <v>0.42857142857142277</v>
      </c>
      <c r="T52" s="2">
        <f t="shared" si="6"/>
        <v>0.51323763955342638</v>
      </c>
      <c r="V52" s="18">
        <v>78.5</v>
      </c>
      <c r="W52" s="18">
        <v>93.7</v>
      </c>
      <c r="X52" s="18">
        <v>96.5</v>
      </c>
      <c r="Y52" s="19">
        <f t="shared" si="13"/>
        <v>0.82109895884652029</v>
      </c>
      <c r="Z52" s="19">
        <f t="shared" si="14"/>
        <v>0.60104443787565287</v>
      </c>
      <c r="AA52" s="20">
        <f t="shared" si="15"/>
        <v>2163.7599763523503</v>
      </c>
      <c r="AB52" s="20">
        <f t="shared" si="16"/>
        <v>1442.5066509015669</v>
      </c>
      <c r="AC52" s="18">
        <f t="shared" si="17"/>
        <v>649.12799290570513</v>
      </c>
      <c r="AD52" s="21">
        <f t="shared" si="7"/>
        <v>0.56756342632476231</v>
      </c>
      <c r="AE52" s="18">
        <f t="shared" si="8"/>
        <v>1.7619176176933493</v>
      </c>
      <c r="AF52" s="22">
        <f t="shared" si="20"/>
        <v>0.76191761769334931</v>
      </c>
    </row>
    <row r="53" spans="2:32" ht="15.75" x14ac:dyDescent="0.25">
      <c r="B53">
        <v>36</v>
      </c>
      <c r="C53" s="2">
        <v>18.03</v>
      </c>
      <c r="D53" s="2">
        <v>83.7</v>
      </c>
      <c r="E53" s="2">
        <v>73.5</v>
      </c>
      <c r="F53" s="4">
        <v>52.04</v>
      </c>
      <c r="G53" s="9">
        <f t="shared" si="18"/>
        <v>2.886300610094287</v>
      </c>
      <c r="H53" s="8">
        <f t="shared" si="21"/>
        <v>0.6000000000000022</v>
      </c>
      <c r="I53" s="6">
        <f t="shared" si="22"/>
        <v>7.2119999999999607</v>
      </c>
      <c r="K53" s="2">
        <f t="shared" si="23"/>
        <v>59.712000000000153</v>
      </c>
      <c r="L53" s="2">
        <f t="shared" si="19"/>
        <v>1.5000000000000138</v>
      </c>
      <c r="M53" s="2">
        <f t="shared" si="24"/>
        <v>11.132556849695019</v>
      </c>
      <c r="O53" s="8">
        <f t="shared" si="25"/>
        <v>0.29999999999999716</v>
      </c>
      <c r="P53" s="9">
        <f t="shared" si="26"/>
        <v>62.700000000000102</v>
      </c>
      <c r="R53" s="2">
        <f t="shared" si="27"/>
        <v>91.163999999999831</v>
      </c>
      <c r="S53" s="2">
        <f t="shared" si="12"/>
        <v>0.42857142857142277</v>
      </c>
      <c r="T53" s="2">
        <f t="shared" si="6"/>
        <v>0.51323763955342638</v>
      </c>
      <c r="V53" s="18">
        <v>78.5</v>
      </c>
      <c r="W53" s="18">
        <v>93.7</v>
      </c>
      <c r="X53" s="18">
        <v>96.5</v>
      </c>
      <c r="Y53" s="19">
        <f t="shared" si="13"/>
        <v>0.82396077946689728</v>
      </c>
      <c r="Z53" s="19">
        <f t="shared" si="14"/>
        <v>0.60561117290816957</v>
      </c>
      <c r="AA53" s="20">
        <f t="shared" si="15"/>
        <v>2180.2002224694106</v>
      </c>
      <c r="AB53" s="20">
        <f t="shared" si="16"/>
        <v>1453.4668149796071</v>
      </c>
      <c r="AC53" s="18">
        <f t="shared" si="17"/>
        <v>654.06006674082323</v>
      </c>
      <c r="AD53" s="21">
        <f t="shared" si="7"/>
        <v>0.57187577266529821</v>
      </c>
      <c r="AE53" s="18">
        <f t="shared" si="8"/>
        <v>1.748631517190133</v>
      </c>
      <c r="AF53" s="22">
        <f t="shared" si="20"/>
        <v>0.74863151719013299</v>
      </c>
    </row>
    <row r="54" spans="2:32" ht="15.75" x14ac:dyDescent="0.25">
      <c r="B54">
        <v>37</v>
      </c>
      <c r="C54" s="2">
        <v>18.68</v>
      </c>
      <c r="D54" s="2">
        <v>83.5</v>
      </c>
      <c r="E54" s="2">
        <v>73.8</v>
      </c>
      <c r="F54" s="4">
        <v>52.43</v>
      </c>
      <c r="G54" s="9">
        <f t="shared" si="18"/>
        <v>2.8067451820128482</v>
      </c>
      <c r="H54" s="8">
        <f t="shared" si="21"/>
        <v>0.37878787878787873</v>
      </c>
      <c r="I54" s="6">
        <f t="shared" si="22"/>
        <v>11.604242424242425</v>
      </c>
      <c r="K54" s="2">
        <f t="shared" si="23"/>
        <v>44.74818181818182</v>
      </c>
      <c r="L54" s="2">
        <f t="shared" si="19"/>
        <v>0.60975609756097537</v>
      </c>
      <c r="M54" s="2">
        <f t="shared" si="24"/>
        <v>6.54034574606988</v>
      </c>
      <c r="O54" s="8">
        <f t="shared" si="25"/>
        <v>0.20000000000000284</v>
      </c>
      <c r="P54" s="9">
        <f t="shared" si="26"/>
        <v>66.399999999999892</v>
      </c>
      <c r="R54" s="2">
        <f t="shared" si="27"/>
        <v>85.376000000000161</v>
      </c>
      <c r="S54" s="2">
        <f t="shared" si="12"/>
        <v>0.25000000000000444</v>
      </c>
      <c r="T54" s="2">
        <f t="shared" si="6"/>
        <v>0.42891566265060477</v>
      </c>
      <c r="V54" s="18">
        <v>78.5</v>
      </c>
      <c r="W54" s="18">
        <v>93.7</v>
      </c>
      <c r="X54" s="18">
        <v>96.5</v>
      </c>
      <c r="Y54" s="19">
        <f t="shared" si="13"/>
        <v>0.82684261877594212</v>
      </c>
      <c r="Z54" s="19">
        <f t="shared" si="14"/>
        <v>0.61020985265664529</v>
      </c>
      <c r="AA54" s="20">
        <f t="shared" si="15"/>
        <v>2196.7554695639233</v>
      </c>
      <c r="AB54" s="20">
        <f t="shared" si="16"/>
        <v>1464.5036463759488</v>
      </c>
      <c r="AC54" s="18">
        <f t="shared" si="17"/>
        <v>659.02664086917696</v>
      </c>
      <c r="AD54" s="21">
        <f t="shared" si="7"/>
        <v>0.57621828425036525</v>
      </c>
      <c r="AE54" s="18">
        <f t="shared" si="8"/>
        <v>1.7354534337641787</v>
      </c>
      <c r="AF54" s="22">
        <f t="shared" si="20"/>
        <v>0.73545343376417871</v>
      </c>
    </row>
    <row r="55" spans="2:32" ht="15.75" x14ac:dyDescent="0.25">
      <c r="B55">
        <v>38</v>
      </c>
      <c r="C55" s="2">
        <v>19.34</v>
      </c>
      <c r="D55" s="2">
        <v>83.4</v>
      </c>
      <c r="E55" s="2">
        <v>74</v>
      </c>
      <c r="F55" s="4">
        <v>52.68</v>
      </c>
      <c r="G55" s="9">
        <f t="shared" si="18"/>
        <v>2.7238883143743537</v>
      </c>
      <c r="H55" s="8">
        <f t="shared" si="21"/>
        <v>0.62121212121212666</v>
      </c>
      <c r="I55" s="6">
        <f t="shared" si="22"/>
        <v>7.3257575757574696</v>
      </c>
      <c r="K55" s="2">
        <f t="shared" si="23"/>
        <v>61.681818181818556</v>
      </c>
      <c r="L55" s="2">
        <f t="shared" si="19"/>
        <v>1.6400000000000379</v>
      </c>
      <c r="M55" s="2">
        <f t="shared" si="24"/>
        <v>10.944157187177009</v>
      </c>
      <c r="O55" s="8">
        <f t="shared" si="25"/>
        <v>0.29999999999999716</v>
      </c>
      <c r="P55" s="9">
        <f t="shared" si="26"/>
        <v>62.600000000000108</v>
      </c>
      <c r="R55" s="2">
        <f t="shared" si="27"/>
        <v>91.063999999999837</v>
      </c>
      <c r="S55" s="2">
        <f t="shared" si="12"/>
        <v>0.42857142857142277</v>
      </c>
      <c r="T55" s="2">
        <f t="shared" si="6"/>
        <v>0.51565495207667467</v>
      </c>
      <c r="V55" s="18">
        <v>78.5</v>
      </c>
      <c r="W55" s="18">
        <v>93.7</v>
      </c>
      <c r="X55" s="18">
        <v>96.5</v>
      </c>
      <c r="Y55" s="19">
        <f t="shared" si="13"/>
        <v>0.82877507044588106</v>
      </c>
      <c r="Z55" s="19">
        <f t="shared" si="14"/>
        <v>0.61329355212995196</v>
      </c>
      <c r="AA55" s="20">
        <f t="shared" si="15"/>
        <v>2207.8567876678271</v>
      </c>
      <c r="AB55" s="20">
        <f t="shared" si="16"/>
        <v>1471.9045251118848</v>
      </c>
      <c r="AC55" s="18">
        <f t="shared" si="17"/>
        <v>662.35703630034811</v>
      </c>
      <c r="AD55" s="21">
        <f t="shared" si="7"/>
        <v>0.57913020711086405</v>
      </c>
      <c r="AE55" s="18">
        <f t="shared" si="8"/>
        <v>1.7267274055496953</v>
      </c>
      <c r="AF55" s="22">
        <f t="shared" si="20"/>
        <v>0.72672740554969528</v>
      </c>
    </row>
    <row r="56" spans="2:32" ht="15.75" x14ac:dyDescent="0.25">
      <c r="B56">
        <v>39</v>
      </c>
      <c r="C56" s="2">
        <v>20</v>
      </c>
      <c r="D56" s="2">
        <v>83.3</v>
      </c>
      <c r="E56" s="2">
        <v>74.3</v>
      </c>
      <c r="F56" s="4">
        <v>53.09</v>
      </c>
      <c r="G56" s="9">
        <f t="shared" si="18"/>
        <v>2.6545000000000001</v>
      </c>
      <c r="H56" s="8">
        <f t="shared" si="21"/>
        <v>0.54411764705882004</v>
      </c>
      <c r="I56" s="6">
        <f t="shared" si="22"/>
        <v>9.1176470588236</v>
      </c>
      <c r="K56" s="2">
        <f t="shared" si="23"/>
        <v>56.727941176470353</v>
      </c>
      <c r="L56" s="2">
        <f t="shared" si="19"/>
        <v>1.1935483870967574</v>
      </c>
      <c r="M56" s="2">
        <f t="shared" si="24"/>
        <v>8.5967741935483133</v>
      </c>
      <c r="O56" s="8">
        <f t="shared" si="25"/>
        <v>0.29999999999999716</v>
      </c>
      <c r="P56" s="9">
        <f t="shared" si="26"/>
        <v>62.600000000000108</v>
      </c>
      <c r="R56" s="2">
        <f t="shared" si="27"/>
        <v>91.063999999999837</v>
      </c>
      <c r="S56" s="2">
        <f t="shared" si="12"/>
        <v>0.42857142857142277</v>
      </c>
      <c r="T56" s="2">
        <f t="shared" si="6"/>
        <v>0.51565495207667467</v>
      </c>
      <c r="V56" s="18">
        <v>78.5</v>
      </c>
      <c r="W56" s="18">
        <v>93.7</v>
      </c>
      <c r="X56" s="18">
        <v>96.5</v>
      </c>
      <c r="Y56" s="19">
        <f t="shared" si="13"/>
        <v>0.83169074411370869</v>
      </c>
      <c r="Z56" s="19">
        <f t="shared" si="14"/>
        <v>0.61794622287648548</v>
      </c>
      <c r="AA56" s="20">
        <f t="shared" si="15"/>
        <v>2224.6064023553477</v>
      </c>
      <c r="AB56" s="20">
        <f t="shared" si="16"/>
        <v>1483.0709349035651</v>
      </c>
      <c r="AC56" s="18">
        <f t="shared" si="17"/>
        <v>667.38192070660421</v>
      </c>
      <c r="AD56" s="21">
        <f t="shared" si="7"/>
        <v>0.58352370214061067</v>
      </c>
      <c r="AE56" s="18">
        <f t="shared" si="8"/>
        <v>1.71372644561237</v>
      </c>
      <c r="AF56" s="22">
        <f t="shared" si="20"/>
        <v>0.71372644561236998</v>
      </c>
    </row>
    <row r="57" spans="2:32" ht="15.75" x14ac:dyDescent="0.25">
      <c r="B57">
        <v>40</v>
      </c>
      <c r="C57" s="2">
        <v>20.68</v>
      </c>
      <c r="D57" s="2">
        <v>83.1</v>
      </c>
      <c r="E57" s="2">
        <v>74.599999999999994</v>
      </c>
      <c r="F57" s="4">
        <v>53.46</v>
      </c>
      <c r="G57" s="9">
        <f t="shared" si="18"/>
        <v>2.5851063829787235</v>
      </c>
      <c r="H57" s="8">
        <f t="shared" si="21"/>
        <v>0.42857142857142494</v>
      </c>
      <c r="I57" s="6">
        <f t="shared" si="22"/>
        <v>11.817142857142931</v>
      </c>
      <c r="K57" s="2">
        <f t="shared" si="23"/>
        <v>49.317142857142613</v>
      </c>
      <c r="L57" s="2">
        <f t="shared" si="19"/>
        <v>0.7499999999999889</v>
      </c>
      <c r="M57" s="2">
        <f t="shared" si="24"/>
        <v>6.4044970986459884</v>
      </c>
      <c r="O57" s="8">
        <f t="shared" si="25"/>
        <v>0.20000000000000284</v>
      </c>
      <c r="P57" s="9">
        <f t="shared" si="26"/>
        <v>66.599999999999881</v>
      </c>
      <c r="R57" s="2">
        <f t="shared" si="27"/>
        <v>85.57600000000015</v>
      </c>
      <c r="S57" s="2">
        <f t="shared" si="12"/>
        <v>0.25000000000000444</v>
      </c>
      <c r="T57" s="2">
        <f t="shared" si="6"/>
        <v>0.42462462462462702</v>
      </c>
      <c r="V57" s="18">
        <v>78.5</v>
      </c>
      <c r="W57" s="18">
        <v>93.7</v>
      </c>
      <c r="X57" s="18">
        <v>96.5</v>
      </c>
      <c r="Y57" s="19">
        <f t="shared" si="13"/>
        <v>0.83462700519138011</v>
      </c>
      <c r="Z57" s="19">
        <f t="shared" si="14"/>
        <v>0.62263174587276948</v>
      </c>
      <c r="AA57" s="20">
        <f t="shared" si="15"/>
        <v>2241.4742851419701</v>
      </c>
      <c r="AB57" s="20">
        <f t="shared" si="16"/>
        <v>1494.3161900946468</v>
      </c>
      <c r="AC57" s="18">
        <f t="shared" si="17"/>
        <v>672.44228554259098</v>
      </c>
      <c r="AD57" s="21">
        <f t="shared" si="7"/>
        <v>0.58794821939476516</v>
      </c>
      <c r="AE57" s="18">
        <f t="shared" si="8"/>
        <v>1.7008300510364698</v>
      </c>
      <c r="AF57" s="22">
        <f t="shared" si="20"/>
        <v>0.70083005103646978</v>
      </c>
    </row>
    <row r="58" spans="2:32" ht="15.75" x14ac:dyDescent="0.25">
      <c r="B58">
        <v>41</v>
      </c>
      <c r="C58" s="2">
        <v>21.38</v>
      </c>
      <c r="D58" s="2">
        <v>82.95</v>
      </c>
      <c r="E58" s="2">
        <v>74.8</v>
      </c>
      <c r="F58" s="4">
        <v>53.76</v>
      </c>
      <c r="G58" s="9">
        <f t="shared" si="18"/>
        <v>2.5144995322731525</v>
      </c>
      <c r="H58" s="8">
        <f t="shared" si="21"/>
        <v>0.52173913043478082</v>
      </c>
      <c r="I58" s="6">
        <f t="shared" si="22"/>
        <v>10.225217391304385</v>
      </c>
      <c r="K58" s="2">
        <f t="shared" si="23"/>
        <v>55.877391304347704</v>
      </c>
      <c r="L58" s="2">
        <f t="shared" si="19"/>
        <v>1.0909090909090831</v>
      </c>
      <c r="M58" s="2">
        <f t="shared" si="24"/>
        <v>7.5572752785100459</v>
      </c>
      <c r="O58" s="8">
        <f t="shared" si="25"/>
        <v>0.29999999999999716</v>
      </c>
      <c r="P58" s="9">
        <f t="shared" si="26"/>
        <v>62.500000000000114</v>
      </c>
      <c r="R58" s="2">
        <f t="shared" si="27"/>
        <v>90.963999999999842</v>
      </c>
      <c r="S58" s="2">
        <f t="shared" si="12"/>
        <v>0.42857142857142277</v>
      </c>
      <c r="T58" s="2">
        <f t="shared" si="6"/>
        <v>0.51807999999999721</v>
      </c>
      <c r="V58" s="18">
        <v>78.5</v>
      </c>
      <c r="W58" s="18">
        <v>93.7</v>
      </c>
      <c r="X58" s="18">
        <v>96.5</v>
      </c>
      <c r="Y58" s="19">
        <f t="shared" si="13"/>
        <v>0.83659605795937475</v>
      </c>
      <c r="Z58" s="19">
        <f t="shared" si="14"/>
        <v>0.6257738513536123</v>
      </c>
      <c r="AA58" s="20">
        <f t="shared" si="15"/>
        <v>2252.7858648730044</v>
      </c>
      <c r="AB58" s="20">
        <f t="shared" si="16"/>
        <v>1501.8572432486696</v>
      </c>
      <c r="AC58" s="18">
        <f t="shared" si="17"/>
        <v>675.83575946190138</v>
      </c>
      <c r="AD58" s="21">
        <f t="shared" si="7"/>
        <v>0.59091529477255944</v>
      </c>
      <c r="AE58" s="18">
        <f t="shared" si="8"/>
        <v>1.6922899252166004</v>
      </c>
      <c r="AF58" s="22">
        <f t="shared" si="20"/>
        <v>0.69228992521660038</v>
      </c>
    </row>
    <row r="59" spans="2:32" ht="15.75" x14ac:dyDescent="0.25">
      <c r="B59">
        <v>42</v>
      </c>
      <c r="C59" s="2">
        <v>22.07</v>
      </c>
      <c r="D59" s="2">
        <v>82.78</v>
      </c>
      <c r="E59" s="2">
        <v>75.099999999999994</v>
      </c>
      <c r="F59" s="4">
        <v>54.12</v>
      </c>
      <c r="G59" s="9">
        <f t="shared" si="18"/>
        <v>2.4521975532396918</v>
      </c>
      <c r="H59" s="8">
        <f t="shared" si="21"/>
        <v>0.58333333333333659</v>
      </c>
      <c r="I59" s="6">
        <f t="shared" si="22"/>
        <v>9.1958333333332618</v>
      </c>
      <c r="K59" s="2">
        <f t="shared" si="23"/>
        <v>60.23750000000021</v>
      </c>
      <c r="L59" s="2">
        <f t="shared" si="19"/>
        <v>1.4000000000000188</v>
      </c>
      <c r="M59" s="2">
        <f t="shared" si="24"/>
        <v>8.5151789759855738</v>
      </c>
      <c r="O59" s="8">
        <f t="shared" si="25"/>
        <v>0.30000000000001137</v>
      </c>
      <c r="P59" s="9">
        <f t="shared" si="26"/>
        <v>62.499999999999517</v>
      </c>
      <c r="R59" s="2">
        <f t="shared" si="27"/>
        <v>90.964000000000595</v>
      </c>
      <c r="S59" s="2">
        <f t="shared" si="12"/>
        <v>0.42857142857145175</v>
      </c>
      <c r="T59" s="2">
        <f t="shared" si="6"/>
        <v>0.51808000000001164</v>
      </c>
      <c r="V59" s="18">
        <v>78.5</v>
      </c>
      <c r="W59" s="18">
        <v>93.7</v>
      </c>
      <c r="X59" s="18">
        <v>96.5</v>
      </c>
      <c r="Y59" s="19">
        <f t="shared" si="13"/>
        <v>0.83956711919334381</v>
      </c>
      <c r="Z59" s="19">
        <f t="shared" si="14"/>
        <v>0.63051490651420117</v>
      </c>
      <c r="AA59" s="20">
        <f t="shared" si="15"/>
        <v>2269.8536634511242</v>
      </c>
      <c r="AB59" s="20">
        <f t="shared" si="16"/>
        <v>1513.2357756340828</v>
      </c>
      <c r="AC59" s="18">
        <f t="shared" si="17"/>
        <v>680.95609903533727</v>
      </c>
      <c r="AD59" s="21">
        <f t="shared" si="7"/>
        <v>0.59539225078740765</v>
      </c>
      <c r="AE59" s="18">
        <f t="shared" si="8"/>
        <v>1.6795650240282731</v>
      </c>
      <c r="AF59" s="22">
        <f t="shared" si="20"/>
        <v>0.67956502402827312</v>
      </c>
    </row>
    <row r="60" spans="2:32" ht="15.75" x14ac:dyDescent="0.25">
      <c r="B60">
        <v>43</v>
      </c>
      <c r="C60" s="2">
        <v>22.79</v>
      </c>
      <c r="D60" s="2">
        <v>82.65</v>
      </c>
      <c r="E60" s="2">
        <v>75.400000000000006</v>
      </c>
      <c r="F60" s="4">
        <v>54.54</v>
      </c>
      <c r="G60" s="9">
        <f t="shared" si="18"/>
        <v>2.393154892496709</v>
      </c>
      <c r="H60" s="8">
        <f t="shared" si="21"/>
        <v>0.36111111111110716</v>
      </c>
      <c r="I60" s="6">
        <f t="shared" si="22"/>
        <v>14.560277777777868</v>
      </c>
      <c r="K60" s="2">
        <f t="shared" si="23"/>
        <v>46.157499999999743</v>
      </c>
      <c r="L60" s="2">
        <f t="shared" si="19"/>
        <v>0.56521739130433812</v>
      </c>
      <c r="M60" s="2">
        <f t="shared" si="24"/>
        <v>5.0095007344944973</v>
      </c>
      <c r="O60" s="8">
        <f t="shared" si="25"/>
        <v>0.19999999999998863</v>
      </c>
      <c r="P60" s="9">
        <f t="shared" si="26"/>
        <v>66.800000000000495</v>
      </c>
      <c r="R60" s="2">
        <f t="shared" si="27"/>
        <v>85.775999999999414</v>
      </c>
      <c r="S60" s="2">
        <f t="shared" si="12"/>
        <v>0.24999999999998224</v>
      </c>
      <c r="T60" s="2">
        <f t="shared" si="6"/>
        <v>0.4203592814371151</v>
      </c>
      <c r="V60" s="18">
        <v>78.5</v>
      </c>
      <c r="W60" s="18">
        <v>93.7</v>
      </c>
      <c r="X60" s="18">
        <v>96.5</v>
      </c>
      <c r="Y60" s="19">
        <f t="shared" si="13"/>
        <v>0.84255935830679263</v>
      </c>
      <c r="Z60" s="19">
        <f t="shared" si="14"/>
        <v>0.63528975616332173</v>
      </c>
      <c r="AA60" s="20">
        <f t="shared" si="15"/>
        <v>2287.043122187958</v>
      </c>
      <c r="AB60" s="20">
        <f t="shared" si="16"/>
        <v>1524.6954147919721</v>
      </c>
      <c r="AC60" s="18">
        <f t="shared" si="17"/>
        <v>686.11293665638743</v>
      </c>
      <c r="AD60" s="21">
        <f t="shared" si="7"/>
        <v>0.59990111877829844</v>
      </c>
      <c r="AE60" s="18">
        <f t="shared" si="8"/>
        <v>1.6669413820005954</v>
      </c>
      <c r="AF60" s="22">
        <f t="shared" si="20"/>
        <v>0.66694138200059538</v>
      </c>
    </row>
    <row r="61" spans="2:32" ht="15.75" x14ac:dyDescent="0.25">
      <c r="B61">
        <v>44</v>
      </c>
      <c r="C61" s="2">
        <v>23.51</v>
      </c>
      <c r="D61" s="2">
        <v>82.5</v>
      </c>
      <c r="E61" s="2">
        <v>75.599999999999994</v>
      </c>
      <c r="F61" s="4">
        <v>54.8</v>
      </c>
      <c r="G61" s="9">
        <f t="shared" si="18"/>
        <v>2.3309230114844746</v>
      </c>
      <c r="H61" s="8">
        <f t="shared" si="21"/>
        <v>0.5675675675675711</v>
      </c>
      <c r="I61" s="6">
        <f t="shared" si="22"/>
        <v>10.166486486486404</v>
      </c>
      <c r="K61" s="2">
        <f t="shared" si="23"/>
        <v>59.82864864864888</v>
      </c>
      <c r="L61" s="2">
        <f t="shared" si="19"/>
        <v>1.3125000000000189</v>
      </c>
      <c r="M61" s="2">
        <f t="shared" si="24"/>
        <v>7.6067099106763774</v>
      </c>
      <c r="O61" s="8">
        <f t="shared" si="25"/>
        <v>0.30000000000001137</v>
      </c>
      <c r="P61" s="9">
        <f t="shared" si="26"/>
        <v>62.399999999999494</v>
      </c>
      <c r="R61" s="2">
        <f t="shared" si="27"/>
        <v>90.864000000000573</v>
      </c>
      <c r="S61" s="2">
        <f t="shared" si="12"/>
        <v>0.42857142857145175</v>
      </c>
      <c r="T61" s="2">
        <f t="shared" si="6"/>
        <v>0.52051282051283287</v>
      </c>
      <c r="V61" s="18">
        <v>78.5</v>
      </c>
      <c r="W61" s="18">
        <v>93.7</v>
      </c>
      <c r="X61" s="18">
        <v>96.5</v>
      </c>
      <c r="Y61" s="19">
        <f t="shared" si="13"/>
        <v>0.84456606195736628</v>
      </c>
      <c r="Z61" s="19">
        <f t="shared" si="14"/>
        <v>0.63849194283976884</v>
      </c>
      <c r="AA61" s="20">
        <f t="shared" si="15"/>
        <v>2298.5709942231679</v>
      </c>
      <c r="AB61" s="20">
        <f t="shared" si="16"/>
        <v>1532.3806628154452</v>
      </c>
      <c r="AC61" s="18">
        <f t="shared" si="17"/>
        <v>689.57129826695041</v>
      </c>
      <c r="AD61" s="21">
        <f t="shared" si="7"/>
        <v>0.60292492854557533</v>
      </c>
      <c r="AE61" s="18">
        <f t="shared" si="8"/>
        <v>1.6585812804461104</v>
      </c>
      <c r="AF61" s="22">
        <f t="shared" si="20"/>
        <v>0.65858128044611042</v>
      </c>
    </row>
    <row r="62" spans="2:32" ht="15.75" x14ac:dyDescent="0.25">
      <c r="B62">
        <v>45</v>
      </c>
      <c r="C62" s="2">
        <v>24.25</v>
      </c>
      <c r="D62" s="2">
        <v>82.45</v>
      </c>
      <c r="E62" s="2">
        <v>75.900000000000006</v>
      </c>
      <c r="F62" s="4">
        <v>55.22</v>
      </c>
      <c r="G62" s="9">
        <f t="shared" si="18"/>
        <v>2.2771134020618558</v>
      </c>
      <c r="H62" s="8">
        <f t="shared" si="21"/>
        <v>0.34666666666666401</v>
      </c>
      <c r="I62" s="6">
        <f t="shared" si="22"/>
        <v>15.843333333333398</v>
      </c>
      <c r="K62" s="2">
        <f t="shared" si="23"/>
        <v>46.176666666666499</v>
      </c>
      <c r="L62" s="2">
        <f t="shared" si="19"/>
        <v>0.530612244897953</v>
      </c>
      <c r="M62" s="2">
        <f t="shared" si="24"/>
        <v>4.5228276877761191</v>
      </c>
      <c r="O62" s="8">
        <f t="shared" si="25"/>
        <v>0.19999999999998863</v>
      </c>
      <c r="P62" s="9">
        <f t="shared" si="26"/>
        <v>66.900000000000517</v>
      </c>
      <c r="R62" s="2">
        <f t="shared" si="27"/>
        <v>85.875999999999436</v>
      </c>
      <c r="S62" s="2">
        <f t="shared" si="12"/>
        <v>0.24999999999998224</v>
      </c>
      <c r="T62" s="2">
        <f t="shared" si="6"/>
        <v>0.41823617339311303</v>
      </c>
      <c r="V62" s="18">
        <v>78.5</v>
      </c>
      <c r="W62" s="18">
        <v>93.7</v>
      </c>
      <c r="X62" s="18">
        <v>96.5</v>
      </c>
      <c r="Y62" s="19">
        <f t="shared" si="13"/>
        <v>0.8475941041354117</v>
      </c>
      <c r="Z62" s="19">
        <f t="shared" si="14"/>
        <v>0.64332392503877756</v>
      </c>
      <c r="AA62" s="20">
        <f t="shared" si="15"/>
        <v>2315.966130139599</v>
      </c>
      <c r="AB62" s="20">
        <f t="shared" si="16"/>
        <v>1543.977420093066</v>
      </c>
      <c r="AC62" s="18">
        <f t="shared" si="17"/>
        <v>694.78983904187976</v>
      </c>
      <c r="AD62" s="21">
        <f t="shared" si="7"/>
        <v>0.60748774653371385</v>
      </c>
      <c r="AE62" s="18">
        <f t="shared" si="8"/>
        <v>1.6461237378135378</v>
      </c>
      <c r="AF62" s="22">
        <f t="shared" si="20"/>
        <v>0.64612373781353782</v>
      </c>
    </row>
    <row r="63" spans="2:32" ht="15.75" x14ac:dyDescent="0.25">
      <c r="B63">
        <v>46</v>
      </c>
      <c r="C63" s="2">
        <v>25</v>
      </c>
      <c r="D63" s="2">
        <v>82.35</v>
      </c>
      <c r="E63" s="2">
        <v>76.099999999999994</v>
      </c>
      <c r="F63" s="4">
        <v>55.48</v>
      </c>
      <c r="G63" s="9">
        <f t="shared" si="18"/>
        <v>2.2191999999999998</v>
      </c>
      <c r="H63" s="8">
        <f t="shared" si="21"/>
        <v>0.34666666666667351</v>
      </c>
      <c r="I63" s="6">
        <f t="shared" si="22"/>
        <v>16.333333333333162</v>
      </c>
      <c r="K63" s="2">
        <f t="shared" si="23"/>
        <v>46.666666666667098</v>
      </c>
      <c r="L63" s="2">
        <f t="shared" si="19"/>
        <v>0.5306122448979752</v>
      </c>
      <c r="M63" s="2">
        <f t="shared" si="24"/>
        <v>4.3571428571429136</v>
      </c>
      <c r="O63" s="8">
        <f t="shared" si="25"/>
        <v>0.20000000000000284</v>
      </c>
      <c r="P63" s="9">
        <f t="shared" si="26"/>
        <v>66.899999999999864</v>
      </c>
      <c r="R63" s="2">
        <f t="shared" si="27"/>
        <v>85.876000000000133</v>
      </c>
      <c r="S63" s="2">
        <f t="shared" si="12"/>
        <v>0.25000000000000444</v>
      </c>
      <c r="T63" s="2">
        <f t="shared" si="6"/>
        <v>0.4182361733931268</v>
      </c>
      <c r="V63" s="18">
        <v>78.5</v>
      </c>
      <c r="W63" s="18">
        <v>93.7</v>
      </c>
      <c r="X63" s="18">
        <v>96.5</v>
      </c>
      <c r="Y63" s="19">
        <f t="shared" si="13"/>
        <v>0.84962489061079538</v>
      </c>
      <c r="Z63" s="19">
        <f t="shared" si="14"/>
        <v>0.64656454175481526</v>
      </c>
      <c r="AA63" s="20">
        <f t="shared" si="15"/>
        <v>2327.6323503173348</v>
      </c>
      <c r="AB63" s="20">
        <f t="shared" si="16"/>
        <v>1551.7549002115566</v>
      </c>
      <c r="AC63" s="18">
        <f t="shared" si="17"/>
        <v>698.28970509520047</v>
      </c>
      <c r="AD63" s="21">
        <f t="shared" si="7"/>
        <v>0.6105478456060226</v>
      </c>
      <c r="AE63" s="18">
        <f t="shared" si="8"/>
        <v>1.637873275938615</v>
      </c>
      <c r="AF63" s="22">
        <f t="shared" si="20"/>
        <v>0.63787327593861498</v>
      </c>
    </row>
    <row r="64" spans="2:32" ht="15.75" x14ac:dyDescent="0.25">
      <c r="B64">
        <v>47</v>
      </c>
      <c r="C64" s="2">
        <v>25.75</v>
      </c>
      <c r="D64" s="2">
        <v>82.3</v>
      </c>
      <c r="E64" s="2">
        <v>76.3</v>
      </c>
      <c r="F64" s="4">
        <v>55.74</v>
      </c>
      <c r="G64" s="9">
        <f t="shared" si="18"/>
        <v>2.1646601941747572</v>
      </c>
      <c r="H64" s="8">
        <f t="shared" si="21"/>
        <v>0.37179487179487014</v>
      </c>
      <c r="I64" s="6">
        <f t="shared" si="22"/>
        <v>16.176282051282094</v>
      </c>
      <c r="K64" s="2">
        <f t="shared" si="23"/>
        <v>48.708333333333229</v>
      </c>
      <c r="L64" s="2">
        <f t="shared" si="19"/>
        <v>0.59183673469387332</v>
      </c>
      <c r="M64" s="2">
        <f t="shared" si="24"/>
        <v>4.4091539528432593</v>
      </c>
      <c r="O64" s="8">
        <f t="shared" si="25"/>
        <v>0.20000000000000284</v>
      </c>
      <c r="P64" s="9">
        <f t="shared" si="26"/>
        <v>66.899999999999864</v>
      </c>
      <c r="R64" s="2">
        <f t="shared" si="27"/>
        <v>85.876000000000133</v>
      </c>
      <c r="S64" s="2">
        <f t="shared" si="12"/>
        <v>0.25000000000000444</v>
      </c>
      <c r="T64" s="2">
        <f t="shared" si="6"/>
        <v>0.4182361733931268</v>
      </c>
      <c r="V64" s="18">
        <v>78.5</v>
      </c>
      <c r="W64" s="18">
        <v>93.7</v>
      </c>
      <c r="X64" s="18">
        <v>96.5</v>
      </c>
      <c r="Y64" s="19">
        <f t="shared" si="13"/>
        <v>0.85166543175179055</v>
      </c>
      <c r="Z64" s="19">
        <f t="shared" si="14"/>
        <v>0.6498207244266162</v>
      </c>
      <c r="AA64" s="20">
        <f t="shared" si="15"/>
        <v>2339.3546079358184</v>
      </c>
      <c r="AB64" s="20">
        <f t="shared" si="16"/>
        <v>1559.5697386238789</v>
      </c>
      <c r="AC64" s="18">
        <f t="shared" si="17"/>
        <v>701.8063823807455</v>
      </c>
      <c r="AD64" s="21">
        <f t="shared" si="7"/>
        <v>0.6136226435369021</v>
      </c>
      <c r="AE64" s="18">
        <f t="shared" si="8"/>
        <v>1.6296660668127088</v>
      </c>
      <c r="AF64" s="22">
        <f t="shared" si="20"/>
        <v>0.62966606681270876</v>
      </c>
    </row>
    <row r="65" spans="2:32" ht="15.75" x14ac:dyDescent="0.25">
      <c r="B65">
        <v>48</v>
      </c>
      <c r="C65" s="2">
        <v>26.53</v>
      </c>
      <c r="D65" s="2">
        <v>82.15</v>
      </c>
      <c r="E65" s="2">
        <v>76.5</v>
      </c>
      <c r="F65" s="4">
        <v>56.03</v>
      </c>
      <c r="G65" s="9">
        <f t="shared" si="18"/>
        <v>2.1119487372785524</v>
      </c>
      <c r="H65" s="8">
        <f t="shared" si="21"/>
        <v>0.51898734177214811</v>
      </c>
      <c r="I65" s="6">
        <f t="shared" si="22"/>
        <v>12.76126582278491</v>
      </c>
      <c r="K65" s="2">
        <f t="shared" si="23"/>
        <v>58.172658227847876</v>
      </c>
      <c r="L65" s="2">
        <f t="shared" si="19"/>
        <v>1.0789473684210362</v>
      </c>
      <c r="M65" s="2">
        <f t="shared" si="24"/>
        <v>5.8566865713094867</v>
      </c>
      <c r="O65" s="8">
        <f t="shared" si="25"/>
        <v>0.29999999999999716</v>
      </c>
      <c r="P65" s="9">
        <f t="shared" si="26"/>
        <v>62.100000000000136</v>
      </c>
      <c r="R65" s="2">
        <f t="shared" si="27"/>
        <v>90.563999999999865</v>
      </c>
      <c r="S65" s="2">
        <f t="shared" si="12"/>
        <v>0.42857142857142277</v>
      </c>
      <c r="T65" s="2">
        <f t="shared" si="6"/>
        <v>0.527858293075681</v>
      </c>
      <c r="V65" s="18">
        <v>78.5</v>
      </c>
      <c r="W65" s="18">
        <v>93.7</v>
      </c>
      <c r="X65" s="18">
        <v>96.5</v>
      </c>
      <c r="Y65" s="19">
        <f t="shared" si="13"/>
        <v>0.8537157980108423</v>
      </c>
      <c r="Z65" s="19">
        <f t="shared" si="14"/>
        <v>0.6530925854782943</v>
      </c>
      <c r="AA65" s="20">
        <f t="shared" si="15"/>
        <v>2351.1333077218596</v>
      </c>
      <c r="AB65" s="20">
        <f t="shared" si="16"/>
        <v>1567.4222051479064</v>
      </c>
      <c r="AC65" s="18">
        <f t="shared" si="17"/>
        <v>705.33999231655787</v>
      </c>
      <c r="AD65" s="21">
        <f t="shared" si="7"/>
        <v>0.61671224648791245</v>
      </c>
      <c r="AE65" s="18">
        <f t="shared" si="8"/>
        <v>1.6215017711985715</v>
      </c>
      <c r="AF65" s="22">
        <f t="shared" si="20"/>
        <v>0.62150177119857153</v>
      </c>
    </row>
    <row r="66" spans="2:32" ht="15.75" x14ac:dyDescent="0.25">
      <c r="B66">
        <v>49</v>
      </c>
      <c r="C66" s="2">
        <v>27.32</v>
      </c>
      <c r="D66" s="2">
        <v>82</v>
      </c>
      <c r="E66" s="2">
        <v>76.8</v>
      </c>
      <c r="F66" s="4">
        <v>56.44</v>
      </c>
      <c r="G66" s="9">
        <f t="shared" si="18"/>
        <v>2.0658857979502194</v>
      </c>
      <c r="H66" s="8">
        <f t="shared" si="21"/>
        <v>0.33750000000000363</v>
      </c>
      <c r="I66" s="6">
        <f t="shared" si="22"/>
        <v>18.0994999999999</v>
      </c>
      <c r="K66" s="2">
        <f t="shared" si="23"/>
        <v>47.630750000000219</v>
      </c>
      <c r="L66" s="2">
        <f t="shared" si="19"/>
        <v>0.50943396226415927</v>
      </c>
      <c r="M66" s="2">
        <f t="shared" si="24"/>
        <v>3.8343876902677136</v>
      </c>
      <c r="O66" s="8">
        <f t="shared" si="25"/>
        <v>0.20000000000000284</v>
      </c>
      <c r="P66" s="9">
        <f t="shared" si="26"/>
        <v>66.999999999999858</v>
      </c>
      <c r="R66" s="2">
        <f t="shared" si="27"/>
        <v>85.976000000000127</v>
      </c>
      <c r="S66" s="2">
        <f t="shared" si="12"/>
        <v>0.25000000000000444</v>
      </c>
      <c r="T66" s="2">
        <f t="shared" si="6"/>
        <v>0.41611940298507766</v>
      </c>
      <c r="V66" s="18">
        <v>78.5</v>
      </c>
      <c r="W66" s="18">
        <v>93.7</v>
      </c>
      <c r="X66" s="18">
        <v>96.5</v>
      </c>
      <c r="Y66" s="19">
        <f t="shared" si="13"/>
        <v>0.85680992528617439</v>
      </c>
      <c r="Z66" s="19">
        <f t="shared" si="14"/>
        <v>0.65803002261978194</v>
      </c>
      <c r="AA66" s="20">
        <f t="shared" si="15"/>
        <v>2368.9080814312151</v>
      </c>
      <c r="AB66" s="20">
        <f t="shared" si="16"/>
        <v>1579.2720542874767</v>
      </c>
      <c r="AC66" s="18">
        <f t="shared" si="17"/>
        <v>710.67242442936447</v>
      </c>
      <c r="AD66" s="21">
        <f t="shared" si="7"/>
        <v>0.62137464508058615</v>
      </c>
      <c r="AE66" s="18">
        <f t="shared" si="8"/>
        <v>1.6093350572267231</v>
      </c>
      <c r="AF66" s="22">
        <f t="shared" si="20"/>
        <v>0.6093350572267231</v>
      </c>
    </row>
    <row r="67" spans="2:32" ht="15.75" x14ac:dyDescent="0.25">
      <c r="B67">
        <v>50</v>
      </c>
      <c r="C67" s="2">
        <v>28.12</v>
      </c>
      <c r="D67" s="2">
        <v>81.900000000000006</v>
      </c>
      <c r="E67" s="2">
        <v>77</v>
      </c>
      <c r="F67" s="4">
        <v>56.71</v>
      </c>
      <c r="G67" s="9">
        <f t="shared" si="18"/>
        <v>2.0167140825035563</v>
      </c>
      <c r="H67" s="8">
        <f t="shared" si="21"/>
        <v>0.50617283950616943</v>
      </c>
      <c r="I67" s="6">
        <f t="shared" si="22"/>
        <v>13.886419753086516</v>
      </c>
      <c r="K67" s="2">
        <f t="shared" si="23"/>
        <v>58.176543209876336</v>
      </c>
      <c r="L67" s="2">
        <f t="shared" si="19"/>
        <v>1.0249999999999859</v>
      </c>
      <c r="M67" s="2">
        <f t="shared" si="24"/>
        <v>5.3011201991464709</v>
      </c>
      <c r="O67" s="8">
        <f t="shared" si="25"/>
        <v>0.29999999999999716</v>
      </c>
      <c r="P67" s="9">
        <f t="shared" si="26"/>
        <v>62.000000000000142</v>
      </c>
      <c r="R67" s="2">
        <f t="shared" si="27"/>
        <v>90.463999999999871</v>
      </c>
      <c r="S67" s="2">
        <f t="shared" si="12"/>
        <v>0.42857142857142277</v>
      </c>
      <c r="T67" s="2">
        <f t="shared" si="6"/>
        <v>0.53032258064515769</v>
      </c>
      <c r="V67" s="18">
        <v>78.5</v>
      </c>
      <c r="W67" s="18">
        <v>93.7</v>
      </c>
      <c r="X67" s="18">
        <v>96.5</v>
      </c>
      <c r="Y67" s="19">
        <f t="shared" si="13"/>
        <v>0.85888516705316498</v>
      </c>
      <c r="Z67" s="19">
        <f t="shared" si="14"/>
        <v>0.66134157863093701</v>
      </c>
      <c r="AA67" s="20">
        <f t="shared" si="15"/>
        <v>2380.8296830713734</v>
      </c>
      <c r="AB67" s="20">
        <f t="shared" si="16"/>
        <v>1587.219788714249</v>
      </c>
      <c r="AC67" s="18">
        <f t="shared" si="17"/>
        <v>714.24890492141208</v>
      </c>
      <c r="AD67" s="21">
        <f t="shared" si="7"/>
        <v>0.62450173179450807</v>
      </c>
      <c r="AE67" s="18">
        <f t="shared" si="8"/>
        <v>1.6012765843362775</v>
      </c>
      <c r="AF67" s="22">
        <f t="shared" si="20"/>
        <v>0.60127658433627751</v>
      </c>
    </row>
    <row r="68" spans="2:32" ht="15.75" x14ac:dyDescent="0.25">
      <c r="B68">
        <v>51</v>
      </c>
      <c r="C68" s="2">
        <v>28.93</v>
      </c>
      <c r="D68" s="2">
        <v>81.8</v>
      </c>
      <c r="E68" s="2">
        <v>77.3</v>
      </c>
      <c r="F68" s="4">
        <v>57.12</v>
      </c>
      <c r="G68" s="9">
        <f t="shared" si="18"/>
        <v>1.9744210162461113</v>
      </c>
      <c r="H68" s="8">
        <f t="shared" si="21"/>
        <v>0.33333333333333198</v>
      </c>
      <c r="I68" s="6">
        <f t="shared" si="22"/>
        <v>19.286666666666704</v>
      </c>
      <c r="K68" s="2">
        <f t="shared" si="23"/>
        <v>48.453333333333248</v>
      </c>
      <c r="L68" s="2">
        <f t="shared" si="19"/>
        <v>0.49999999999999689</v>
      </c>
      <c r="M68" s="2">
        <f t="shared" si="24"/>
        <v>3.5368129968890338</v>
      </c>
      <c r="O68" s="8">
        <f t="shared" si="25"/>
        <v>0.20000000000000284</v>
      </c>
      <c r="P68" s="9">
        <f t="shared" si="26"/>
        <v>67.099999999999852</v>
      </c>
      <c r="R68" s="2">
        <f t="shared" si="27"/>
        <v>86.076000000000121</v>
      </c>
      <c r="S68" s="2">
        <f t="shared" si="12"/>
        <v>0.25000000000000444</v>
      </c>
      <c r="T68" s="2">
        <f t="shared" si="6"/>
        <v>0.41400894187779747</v>
      </c>
      <c r="V68" s="18">
        <v>78.5</v>
      </c>
      <c r="W68" s="18">
        <v>93.7</v>
      </c>
      <c r="X68" s="18">
        <v>96.5</v>
      </c>
      <c r="Y68" s="19">
        <f t="shared" si="13"/>
        <v>0.8620169472531829</v>
      </c>
      <c r="Z68" s="19">
        <f t="shared" si="14"/>
        <v>0.66633910022671028</v>
      </c>
      <c r="AA68" s="20">
        <f t="shared" si="15"/>
        <v>2398.820760816157</v>
      </c>
      <c r="AB68" s="20">
        <f t="shared" si="16"/>
        <v>1599.2138405441046</v>
      </c>
      <c r="AC68" s="18">
        <f t="shared" si="17"/>
        <v>719.64622824484707</v>
      </c>
      <c r="AD68" s="21">
        <f t="shared" si="7"/>
        <v>0.62922086785382192</v>
      </c>
      <c r="AE68" s="18">
        <f t="shared" si="8"/>
        <v>1.5892670619950195</v>
      </c>
      <c r="AF68" s="22">
        <f t="shared" si="20"/>
        <v>0.58926706199501955</v>
      </c>
    </row>
    <row r="69" spans="2:32" ht="15.75" x14ac:dyDescent="0.25">
      <c r="B69">
        <v>52</v>
      </c>
      <c r="C69" s="2">
        <v>29.8</v>
      </c>
      <c r="D69" s="2">
        <v>81.7</v>
      </c>
      <c r="E69" s="2">
        <v>77.5</v>
      </c>
      <c r="F69" s="4">
        <v>57.41</v>
      </c>
      <c r="G69" s="9">
        <f t="shared" si="18"/>
        <v>1.9265100671140938</v>
      </c>
      <c r="H69" s="8">
        <f t="shared" si="21"/>
        <v>0.358024691358033</v>
      </c>
      <c r="I69" s="6">
        <f t="shared" si="22"/>
        <v>19.130864197530617</v>
      </c>
      <c r="K69" s="2">
        <f t="shared" si="23"/>
        <v>50.458024691358503</v>
      </c>
      <c r="L69" s="2">
        <f t="shared" si="19"/>
        <v>0.5576923076923278</v>
      </c>
      <c r="M69" s="2">
        <f t="shared" si="24"/>
        <v>3.5737609705731099</v>
      </c>
      <c r="O69" s="8">
        <f t="shared" si="25"/>
        <v>0.20000000000000284</v>
      </c>
      <c r="P69" s="9">
        <f t="shared" si="26"/>
        <v>67.099999999999852</v>
      </c>
      <c r="R69" s="2">
        <f t="shared" si="27"/>
        <v>86.076000000000121</v>
      </c>
      <c r="S69" s="2">
        <f t="shared" si="12"/>
        <v>0.25000000000000444</v>
      </c>
      <c r="T69" s="2">
        <f t="shared" si="6"/>
        <v>0.41400894187779747</v>
      </c>
      <c r="V69" s="18">
        <v>78.5</v>
      </c>
      <c r="W69" s="18">
        <v>93.7</v>
      </c>
      <c r="X69" s="18">
        <v>96.5</v>
      </c>
      <c r="Y69" s="19">
        <f t="shared" si="13"/>
        <v>0.86411751998271769</v>
      </c>
      <c r="Z69" s="19">
        <f t="shared" si="14"/>
        <v>0.66969107798660621</v>
      </c>
      <c r="AA69" s="20">
        <f t="shared" si="15"/>
        <v>2410.8878807517822</v>
      </c>
      <c r="AB69" s="20">
        <f t="shared" si="16"/>
        <v>1607.2585871678548</v>
      </c>
      <c r="AC69" s="18">
        <f t="shared" si="17"/>
        <v>723.26636422553463</v>
      </c>
      <c r="AD69" s="21">
        <f t="shared" si="7"/>
        <v>0.6323861246343272</v>
      </c>
      <c r="AE69" s="18">
        <f t="shared" si="8"/>
        <v>1.5813123676270457</v>
      </c>
      <c r="AF69" s="22">
        <f t="shared" si="20"/>
        <v>0.58131236762704575</v>
      </c>
    </row>
    <row r="70" spans="2:32" ht="15.75" x14ac:dyDescent="0.25">
      <c r="B70">
        <v>53</v>
      </c>
      <c r="C70" s="2">
        <v>30.61</v>
      </c>
      <c r="D70" s="2">
        <v>81.599999999999994</v>
      </c>
      <c r="E70" s="2">
        <v>77.7</v>
      </c>
      <c r="F70" s="4">
        <v>57.7</v>
      </c>
      <c r="G70" s="9">
        <f t="shared" si="18"/>
        <v>1.8850049003593599</v>
      </c>
      <c r="H70" s="8">
        <f t="shared" ref="H70:H101" si="28">(F70-F71)/(C70-C71)</f>
        <v>0.47674418604650798</v>
      </c>
      <c r="I70" s="6">
        <f t="shared" ref="I70:I101" si="29">C70-H70*C70</f>
        <v>16.016860465116391</v>
      </c>
      <c r="K70" s="2">
        <f t="shared" ref="K70:K101" si="30">H70*$J$117+I70</f>
        <v>57.731976744185843</v>
      </c>
      <c r="L70" s="2">
        <f t="shared" si="19"/>
        <v>0.91111111111109788</v>
      </c>
      <c r="M70" s="2">
        <f t="shared" ref="M70:M101" si="31">$J$117/I70-1</f>
        <v>4.4629932120947746</v>
      </c>
      <c r="O70" s="8">
        <f t="shared" ref="O70:O101" si="32">(E70-E71)/(B70-B71)</f>
        <v>0.29999999999999716</v>
      </c>
      <c r="P70" s="9">
        <f t="shared" ref="P70:P101" si="33">E70-O70*B70</f>
        <v>61.800000000000153</v>
      </c>
      <c r="R70" s="2">
        <f t="shared" ref="R70:R101" si="34">O70*$Q$117+P70</f>
        <v>90.263999999999882</v>
      </c>
      <c r="S70" s="2">
        <f t="shared" si="12"/>
        <v>0.42857142857142277</v>
      </c>
      <c r="T70" s="2">
        <f t="shared" ref="T70:T111" si="35">$Q$117/P70-1</f>
        <v>0.53527508090614506</v>
      </c>
      <c r="V70" s="18">
        <v>78.5</v>
      </c>
      <c r="W70" s="18">
        <v>93.7</v>
      </c>
      <c r="X70" s="18">
        <v>96.5</v>
      </c>
      <c r="Y70" s="19">
        <f t="shared" si="13"/>
        <v>0.86622835511897656</v>
      </c>
      <c r="Z70" s="19">
        <f t="shared" si="14"/>
        <v>0.67305943192744477</v>
      </c>
      <c r="AA70" s="20">
        <f t="shared" si="15"/>
        <v>2423.0139549388014</v>
      </c>
      <c r="AB70" s="20">
        <f t="shared" si="16"/>
        <v>1615.3426366258675</v>
      </c>
      <c r="AC70" s="18">
        <f t="shared" si="17"/>
        <v>726.90418648164029</v>
      </c>
      <c r="AD70" s="21">
        <f t="shared" ref="AD70:AD111" si="36">AC70/AC$113</f>
        <v>0.63556684536521668</v>
      </c>
      <c r="AE70" s="18">
        <f t="shared" ref="AE70:AE111" si="37">AC$113/AC70</f>
        <v>1.5733986240666293</v>
      </c>
      <c r="AF70" s="22">
        <f t="shared" si="20"/>
        <v>0.57339862406662934</v>
      </c>
    </row>
    <row r="71" spans="2:32" ht="15.75" x14ac:dyDescent="0.25">
      <c r="B71">
        <v>54</v>
      </c>
      <c r="C71" s="2">
        <v>31.47</v>
      </c>
      <c r="D71" s="2">
        <v>81.5</v>
      </c>
      <c r="E71" s="2">
        <v>78</v>
      </c>
      <c r="F71" s="4">
        <v>58.11</v>
      </c>
      <c r="G71" s="9">
        <f t="shared" si="18"/>
        <v>1.8465204957102002</v>
      </c>
      <c r="H71" s="8">
        <f t="shared" si="28"/>
        <v>0.32183908045976972</v>
      </c>
      <c r="I71" s="6">
        <f t="shared" si="29"/>
        <v>21.341724137931045</v>
      </c>
      <c r="K71" s="2">
        <f t="shared" si="30"/>
        <v>49.502643678160894</v>
      </c>
      <c r="L71" s="2">
        <f t="shared" ref="L71:L109" si="38">H71/(1-H71)</f>
        <v>0.4745762711864398</v>
      </c>
      <c r="M71" s="2">
        <f t="shared" si="31"/>
        <v>3.0999499119419607</v>
      </c>
      <c r="O71" s="8">
        <f t="shared" si="32"/>
        <v>0.20000000000000284</v>
      </c>
      <c r="P71" s="9">
        <f t="shared" si="33"/>
        <v>67.199999999999847</v>
      </c>
      <c r="R71" s="2">
        <f t="shared" si="34"/>
        <v>86.176000000000116</v>
      </c>
      <c r="S71" s="2">
        <f t="shared" ref="S71:S109" si="39">O71/(1-O71)</f>
        <v>0.25000000000000444</v>
      </c>
      <c r="T71" s="2">
        <f t="shared" si="35"/>
        <v>0.4119047619047651</v>
      </c>
      <c r="V71" s="18">
        <v>78.5</v>
      </c>
      <c r="W71" s="18">
        <v>93.7</v>
      </c>
      <c r="X71" s="18">
        <v>96.5</v>
      </c>
      <c r="Y71" s="19">
        <f t="shared" ref="Y71:Y113" si="40">1000/(840*E71/100+2250*(100-E71)/100)</f>
        <v>0.86941401495392101</v>
      </c>
      <c r="Z71" s="19">
        <f t="shared" ref="Z71:Z113" si="41">Y71*E71/100</f>
        <v>0.67814293166405837</v>
      </c>
      <c r="AA71" s="20">
        <f t="shared" ref="AA71:AA113" si="42">Z71*3600</f>
        <v>2441.31455399061</v>
      </c>
      <c r="AB71" s="20">
        <f t="shared" ref="AB71:AB112" si="43">AA71/(AB$5)</f>
        <v>1627.54303599374</v>
      </c>
      <c r="AC71" s="18">
        <f t="shared" ref="AC71:AC112" si="44">AB71*AC$5/1000</f>
        <v>732.39436619718299</v>
      </c>
      <c r="AD71" s="21">
        <f t="shared" si="36"/>
        <v>0.64036717017719058</v>
      </c>
      <c r="AE71" s="18">
        <f t="shared" si="37"/>
        <v>1.5616041024140861</v>
      </c>
      <c r="AF71" s="22">
        <f t="shared" si="20"/>
        <v>0.56160410241408609</v>
      </c>
    </row>
    <row r="72" spans="2:32" ht="15.75" x14ac:dyDescent="0.25">
      <c r="B72">
        <v>55</v>
      </c>
      <c r="C72" s="2">
        <v>32.340000000000003</v>
      </c>
      <c r="D72" s="2">
        <v>81.400000000000006</v>
      </c>
      <c r="E72" s="2">
        <v>78.2</v>
      </c>
      <c r="F72" s="4">
        <v>58.39</v>
      </c>
      <c r="G72" s="9">
        <f t="shared" ref="G72:G113" si="45">F72/C72</f>
        <v>1.8055040197897338</v>
      </c>
      <c r="H72" s="8">
        <f t="shared" si="28"/>
        <v>0.43333333333333462</v>
      </c>
      <c r="I72" s="6">
        <f t="shared" si="29"/>
        <v>18.325999999999958</v>
      </c>
      <c r="K72" s="2">
        <f t="shared" si="30"/>
        <v>56.242666666666736</v>
      </c>
      <c r="L72" s="2">
        <f t="shared" si="38"/>
        <v>0.76470588235294523</v>
      </c>
      <c r="M72" s="2">
        <f t="shared" si="31"/>
        <v>3.7746371275783153</v>
      </c>
      <c r="O72" s="8">
        <f t="shared" si="32"/>
        <v>0.29999999999999716</v>
      </c>
      <c r="P72" s="9">
        <f t="shared" si="33"/>
        <v>61.700000000000159</v>
      </c>
      <c r="R72" s="2">
        <f t="shared" si="34"/>
        <v>90.163999999999888</v>
      </c>
      <c r="S72" s="2">
        <f t="shared" si="39"/>
        <v>0.42857142857142277</v>
      </c>
      <c r="T72" s="2">
        <f t="shared" si="35"/>
        <v>0.53776337115072526</v>
      </c>
      <c r="V72" s="18">
        <v>78.5</v>
      </c>
      <c r="W72" s="18">
        <v>93.7</v>
      </c>
      <c r="X72" s="18">
        <v>96.5</v>
      </c>
      <c r="Y72" s="19">
        <f t="shared" si="40"/>
        <v>0.87155083756035501</v>
      </c>
      <c r="Z72" s="19">
        <f t="shared" si="41"/>
        <v>0.68155275497219758</v>
      </c>
      <c r="AA72" s="20">
        <f t="shared" si="42"/>
        <v>2453.5899178999111</v>
      </c>
      <c r="AB72" s="20">
        <f t="shared" si="43"/>
        <v>1635.7266119332742</v>
      </c>
      <c r="AC72" s="18">
        <f t="shared" si="44"/>
        <v>736.0769753699733</v>
      </c>
      <c r="AD72" s="21">
        <f t="shared" si="36"/>
        <v>0.64358705023592577</v>
      </c>
      <c r="AE72" s="18">
        <f t="shared" si="37"/>
        <v>1.5537913630074138</v>
      </c>
      <c r="AF72" s="22">
        <f t="shared" ref="AF72:AF112" si="46">AE72-1</f>
        <v>0.55379136300741383</v>
      </c>
    </row>
    <row r="73" spans="2:32" ht="15.75" x14ac:dyDescent="0.25">
      <c r="B73">
        <v>56</v>
      </c>
      <c r="C73" s="2">
        <v>33.24</v>
      </c>
      <c r="D73" s="2">
        <v>81.3</v>
      </c>
      <c r="E73" s="2">
        <v>78.5</v>
      </c>
      <c r="F73" s="4">
        <v>58.78</v>
      </c>
      <c r="G73" s="9">
        <f t="shared" si="45"/>
        <v>1.7683513838748495</v>
      </c>
      <c r="H73" s="8">
        <f t="shared" si="28"/>
        <v>0.34782608695652412</v>
      </c>
      <c r="I73" s="6">
        <f t="shared" si="29"/>
        <v>21.67826086956514</v>
      </c>
      <c r="K73" s="2">
        <f t="shared" si="30"/>
        <v>52.113043478261005</v>
      </c>
      <c r="L73" s="2">
        <f t="shared" si="38"/>
        <v>0.53333333333333899</v>
      </c>
      <c r="M73" s="2">
        <f t="shared" si="31"/>
        <v>3.036301644604908</v>
      </c>
      <c r="O73" s="8">
        <f t="shared" si="32"/>
        <v>0.20000000000000284</v>
      </c>
      <c r="P73" s="9">
        <f t="shared" si="33"/>
        <v>67.299999999999841</v>
      </c>
      <c r="R73" s="2">
        <f t="shared" si="34"/>
        <v>86.27600000000011</v>
      </c>
      <c r="S73" s="2">
        <f t="shared" si="39"/>
        <v>0.25000000000000444</v>
      </c>
      <c r="T73" s="2">
        <f t="shared" si="35"/>
        <v>0.40980683506686799</v>
      </c>
      <c r="V73" s="18">
        <v>78.5</v>
      </c>
      <c r="W73" s="18">
        <v>93.7</v>
      </c>
      <c r="X73" s="18">
        <v>96.5</v>
      </c>
      <c r="Y73" s="19">
        <f t="shared" si="40"/>
        <v>0.87477583869133524</v>
      </c>
      <c r="Z73" s="19">
        <f t="shared" si="41"/>
        <v>0.68669903337269811</v>
      </c>
      <c r="AA73" s="20">
        <f t="shared" si="42"/>
        <v>2472.1165201417134</v>
      </c>
      <c r="AB73" s="20">
        <f t="shared" si="43"/>
        <v>1648.0776800944757</v>
      </c>
      <c r="AC73" s="18">
        <f t="shared" si="44"/>
        <v>741.63495604251409</v>
      </c>
      <c r="AD73" s="21">
        <f t="shared" si="36"/>
        <v>0.6484466566439524</v>
      </c>
      <c r="AE73" s="18">
        <f t="shared" si="37"/>
        <v>1.5421468979044759</v>
      </c>
      <c r="AF73" s="22">
        <f t="shared" si="46"/>
        <v>0.5421468979044759</v>
      </c>
    </row>
    <row r="74" spans="2:32" ht="15.75" x14ac:dyDescent="0.25">
      <c r="B74">
        <v>57</v>
      </c>
      <c r="C74" s="2">
        <v>34.159999999999997</v>
      </c>
      <c r="D74" s="2">
        <v>81.25</v>
      </c>
      <c r="E74" s="2">
        <v>78.7</v>
      </c>
      <c r="F74" s="4">
        <v>59.1</v>
      </c>
      <c r="G74" s="9">
        <f t="shared" si="45"/>
        <v>1.7300936768149886</v>
      </c>
      <c r="H74" s="8">
        <f t="shared" si="28"/>
        <v>0.48387096774192734</v>
      </c>
      <c r="I74" s="6">
        <f t="shared" si="29"/>
        <v>17.630967741935759</v>
      </c>
      <c r="K74" s="2">
        <f t="shared" si="30"/>
        <v>59.969677419354397</v>
      </c>
      <c r="L74" s="2">
        <f t="shared" si="38"/>
        <v>0.93749999999996936</v>
      </c>
      <c r="M74" s="2">
        <f t="shared" si="31"/>
        <v>3.9628586065572993</v>
      </c>
      <c r="O74" s="8">
        <f t="shared" si="32"/>
        <v>0.29999999999999716</v>
      </c>
      <c r="P74" s="9">
        <f t="shared" si="33"/>
        <v>61.600000000000165</v>
      </c>
      <c r="R74" s="2">
        <f t="shared" si="34"/>
        <v>90.063999999999893</v>
      </c>
      <c r="S74" s="2">
        <f t="shared" si="39"/>
        <v>0.42857142857142277</v>
      </c>
      <c r="T74" s="2">
        <f t="shared" si="35"/>
        <v>0.540259740259736</v>
      </c>
      <c r="V74" s="18">
        <v>78.5</v>
      </c>
      <c r="W74" s="18">
        <v>93.7</v>
      </c>
      <c r="X74" s="18">
        <v>96.5</v>
      </c>
      <c r="Y74" s="19">
        <f t="shared" si="40"/>
        <v>0.87693913165487192</v>
      </c>
      <c r="Z74" s="19">
        <f t="shared" si="41"/>
        <v>0.69015109661238427</v>
      </c>
      <c r="AA74" s="20">
        <f t="shared" si="42"/>
        <v>2484.5439478045832</v>
      </c>
      <c r="AB74" s="20">
        <f t="shared" si="43"/>
        <v>1656.3626318697222</v>
      </c>
      <c r="AC74" s="18">
        <f t="shared" si="44"/>
        <v>745.36318434137502</v>
      </c>
      <c r="AD74" s="21">
        <f t="shared" si="36"/>
        <v>0.65170642367071485</v>
      </c>
      <c r="AE74" s="18">
        <f t="shared" si="37"/>
        <v>1.5344332412246808</v>
      </c>
      <c r="AF74" s="22">
        <f t="shared" si="46"/>
        <v>0.53443324122468083</v>
      </c>
    </row>
    <row r="75" spans="2:32" ht="15.75" x14ac:dyDescent="0.25">
      <c r="B75">
        <v>58</v>
      </c>
      <c r="C75" s="2">
        <v>35.090000000000003</v>
      </c>
      <c r="D75" s="2">
        <v>81.2</v>
      </c>
      <c r="E75" s="2">
        <v>79</v>
      </c>
      <c r="F75" s="4">
        <v>59.55</v>
      </c>
      <c r="G75" s="9">
        <f t="shared" si="45"/>
        <v>1.6970646907950981</v>
      </c>
      <c r="H75" s="8">
        <f t="shared" si="28"/>
        <v>0.31182795698925414</v>
      </c>
      <c r="I75" s="6">
        <f t="shared" si="29"/>
        <v>24.147956989247074</v>
      </c>
      <c r="K75" s="2">
        <f t="shared" si="30"/>
        <v>51.432903225806811</v>
      </c>
      <c r="L75" s="2">
        <f t="shared" si="38"/>
        <v>0.45312500000001443</v>
      </c>
      <c r="M75" s="2">
        <f t="shared" si="31"/>
        <v>2.6234949415788331</v>
      </c>
      <c r="O75" s="8">
        <f t="shared" si="32"/>
        <v>0.20000000000000284</v>
      </c>
      <c r="P75" s="9">
        <f t="shared" si="33"/>
        <v>67.399999999999835</v>
      </c>
      <c r="R75" s="2">
        <f t="shared" si="34"/>
        <v>86.376000000000104</v>
      </c>
      <c r="S75" s="2">
        <f t="shared" si="39"/>
        <v>0.25000000000000444</v>
      </c>
      <c r="T75" s="2">
        <f t="shared" si="35"/>
        <v>0.40771513353116062</v>
      </c>
      <c r="V75" s="18">
        <v>78.5</v>
      </c>
      <c r="W75" s="18">
        <v>93.7</v>
      </c>
      <c r="X75" s="18">
        <v>96.5</v>
      </c>
      <c r="Y75" s="19">
        <f t="shared" si="40"/>
        <v>0.88020420737611138</v>
      </c>
      <c r="Z75" s="19">
        <f t="shared" si="41"/>
        <v>0.6953613238271279</v>
      </c>
      <c r="AA75" s="20">
        <f t="shared" si="42"/>
        <v>2503.3007657776602</v>
      </c>
      <c r="AB75" s="20">
        <f t="shared" si="43"/>
        <v>1668.8671771851068</v>
      </c>
      <c r="AC75" s="18">
        <f t="shared" si="44"/>
        <v>750.99022973329807</v>
      </c>
      <c r="AD75" s="21">
        <f t="shared" si="36"/>
        <v>0.65662641664225307</v>
      </c>
      <c r="AE75" s="18">
        <f t="shared" si="37"/>
        <v>1.5229359871228356</v>
      </c>
      <c r="AF75" s="22">
        <f t="shared" si="46"/>
        <v>0.52293598712283562</v>
      </c>
    </row>
    <row r="76" spans="2:32" ht="15.75" x14ac:dyDescent="0.25">
      <c r="B76">
        <v>59</v>
      </c>
      <c r="C76" s="2">
        <v>36.020000000000003</v>
      </c>
      <c r="D76" s="2">
        <v>81.099999999999994</v>
      </c>
      <c r="E76" s="2">
        <v>79.2</v>
      </c>
      <c r="F76" s="4">
        <v>59.84</v>
      </c>
      <c r="G76" s="9">
        <f t="shared" si="45"/>
        <v>1.6612992781787894</v>
      </c>
      <c r="H76" s="8">
        <f t="shared" si="28"/>
        <v>0.38541666666666652</v>
      </c>
      <c r="I76" s="6">
        <f t="shared" si="29"/>
        <v>22.137291666666673</v>
      </c>
      <c r="K76" s="2">
        <f t="shared" si="30"/>
        <v>55.861249999999998</v>
      </c>
      <c r="L76" s="2">
        <f t="shared" si="38"/>
        <v>0.62711864406779627</v>
      </c>
      <c r="M76" s="2">
        <f t="shared" si="31"/>
        <v>2.9526063674606373</v>
      </c>
      <c r="O76" s="8">
        <f t="shared" si="32"/>
        <v>0.29999999999999716</v>
      </c>
      <c r="P76" s="9">
        <f t="shared" si="33"/>
        <v>61.500000000000171</v>
      </c>
      <c r="R76" s="2">
        <f t="shared" si="34"/>
        <v>89.963999999999899</v>
      </c>
      <c r="S76" s="2">
        <f t="shared" si="39"/>
        <v>0.42857142857142277</v>
      </c>
      <c r="T76" s="2">
        <f t="shared" si="35"/>
        <v>0.54276422764227217</v>
      </c>
      <c r="V76" s="18">
        <v>78.5</v>
      </c>
      <c r="W76" s="18">
        <v>93.7</v>
      </c>
      <c r="X76" s="18">
        <v>96.5</v>
      </c>
      <c r="Y76" s="19">
        <f t="shared" si="40"/>
        <v>0.88239446562191159</v>
      </c>
      <c r="Z76" s="19">
        <f t="shared" si="41"/>
        <v>0.69885641677255406</v>
      </c>
      <c r="AA76" s="20">
        <f t="shared" si="42"/>
        <v>2515.8831003811947</v>
      </c>
      <c r="AB76" s="20">
        <f t="shared" si="43"/>
        <v>1677.2554002541299</v>
      </c>
      <c r="AC76" s="18">
        <f t="shared" si="44"/>
        <v>754.76493011435844</v>
      </c>
      <c r="AD76" s="21">
        <f t="shared" si="36"/>
        <v>0.65992681641708639</v>
      </c>
      <c r="AE76" s="18">
        <f t="shared" si="37"/>
        <v>1.5153195401715285</v>
      </c>
      <c r="AF76" s="22">
        <f t="shared" si="46"/>
        <v>0.51531954017152848</v>
      </c>
    </row>
    <row r="77" spans="2:32" ht="15.75" x14ac:dyDescent="0.25">
      <c r="B77">
        <v>60</v>
      </c>
      <c r="C77" s="2">
        <v>36.979999999999997</v>
      </c>
      <c r="D77" s="2">
        <v>81</v>
      </c>
      <c r="E77" s="2">
        <v>79.5</v>
      </c>
      <c r="F77" s="4">
        <v>60.21</v>
      </c>
      <c r="G77" s="9">
        <f t="shared" si="45"/>
        <v>1.6281773931855059</v>
      </c>
      <c r="H77" s="8">
        <f t="shared" si="28"/>
        <v>0.37373737373737043</v>
      </c>
      <c r="I77" s="6">
        <f t="shared" si="29"/>
        <v>23.15919191919204</v>
      </c>
      <c r="K77" s="2">
        <f t="shared" si="30"/>
        <v>55.861212121211949</v>
      </c>
      <c r="L77" s="2">
        <f t="shared" si="38"/>
        <v>0.59677419354837857</v>
      </c>
      <c r="M77" s="2">
        <f t="shared" si="31"/>
        <v>2.7781974563408096</v>
      </c>
      <c r="O77" s="8">
        <f t="shared" si="32"/>
        <v>0.20000000000000284</v>
      </c>
      <c r="P77" s="9">
        <f t="shared" si="33"/>
        <v>67.499999999999829</v>
      </c>
      <c r="R77" s="2">
        <f t="shared" si="34"/>
        <v>86.476000000000099</v>
      </c>
      <c r="S77" s="2">
        <f t="shared" si="39"/>
        <v>0.25000000000000444</v>
      </c>
      <c r="T77" s="2">
        <f t="shared" si="35"/>
        <v>0.40562962962963311</v>
      </c>
      <c r="V77" s="18">
        <v>78.5</v>
      </c>
      <c r="W77" s="18">
        <v>93.7</v>
      </c>
      <c r="X77" s="18">
        <v>96.5</v>
      </c>
      <c r="Y77" s="19">
        <f t="shared" si="40"/>
        <v>0.88570036756565262</v>
      </c>
      <c r="Z77" s="19">
        <f t="shared" si="41"/>
        <v>0.7041317922146938</v>
      </c>
      <c r="AA77" s="20">
        <f t="shared" si="42"/>
        <v>2534.8744519728975</v>
      </c>
      <c r="AB77" s="20">
        <f t="shared" si="43"/>
        <v>1689.9163013152649</v>
      </c>
      <c r="AC77" s="18">
        <f t="shared" si="44"/>
        <v>760.46233559186919</v>
      </c>
      <c r="AD77" s="21">
        <f t="shared" si="36"/>
        <v>0.66490832855231674</v>
      </c>
      <c r="AE77" s="18">
        <f t="shared" si="37"/>
        <v>1.5039667230176941</v>
      </c>
      <c r="AF77" s="22">
        <f t="shared" si="46"/>
        <v>0.50396672301769407</v>
      </c>
    </row>
    <row r="78" spans="2:32" ht="15.75" x14ac:dyDescent="0.25">
      <c r="B78">
        <v>61</v>
      </c>
      <c r="C78" s="2">
        <v>37.97</v>
      </c>
      <c r="D78" s="2">
        <v>80.95</v>
      </c>
      <c r="E78" s="2">
        <v>79.7</v>
      </c>
      <c r="F78" s="4">
        <v>60.58</v>
      </c>
      <c r="G78" s="9">
        <f t="shared" si="45"/>
        <v>1.5954701079799842</v>
      </c>
      <c r="H78" s="8">
        <f t="shared" si="28"/>
        <v>0.4489795918367378</v>
      </c>
      <c r="I78" s="6">
        <f t="shared" si="29"/>
        <v>20.922244897959065</v>
      </c>
      <c r="K78" s="2">
        <f t="shared" si="30"/>
        <v>60.207959183673623</v>
      </c>
      <c r="L78" s="2">
        <f t="shared" si="38"/>
        <v>0.81481481481482509</v>
      </c>
      <c r="M78" s="2">
        <f t="shared" si="31"/>
        <v>3.1821516011666366</v>
      </c>
      <c r="O78" s="8">
        <f t="shared" si="32"/>
        <v>0.29999999999999716</v>
      </c>
      <c r="P78" s="9">
        <f t="shared" si="33"/>
        <v>61.400000000000176</v>
      </c>
      <c r="R78" s="2">
        <f t="shared" si="34"/>
        <v>89.863999999999905</v>
      </c>
      <c r="S78" s="2">
        <f t="shared" si="39"/>
        <v>0.42857142857142277</v>
      </c>
      <c r="T78" s="2">
        <f t="shared" si="35"/>
        <v>0.54527687296416483</v>
      </c>
      <c r="V78" s="18">
        <v>78.5</v>
      </c>
      <c r="W78" s="18">
        <v>93.7</v>
      </c>
      <c r="X78" s="18">
        <v>96.5</v>
      </c>
      <c r="Y78" s="19">
        <f t="shared" si="40"/>
        <v>0.88791809843460034</v>
      </c>
      <c r="Z78" s="19">
        <f t="shared" si="41"/>
        <v>0.70767072445237644</v>
      </c>
      <c r="AA78" s="20">
        <f t="shared" si="42"/>
        <v>2547.6146080285553</v>
      </c>
      <c r="AB78" s="20">
        <f t="shared" si="43"/>
        <v>1698.4097386857036</v>
      </c>
      <c r="AC78" s="18">
        <f t="shared" si="44"/>
        <v>764.28438240856667</v>
      </c>
      <c r="AD78" s="21">
        <f t="shared" si="36"/>
        <v>0.66825012556394803</v>
      </c>
      <c r="AE78" s="18">
        <f t="shared" si="37"/>
        <v>1.4964456597087543</v>
      </c>
      <c r="AF78" s="22">
        <f t="shared" si="46"/>
        <v>0.49644565970875432</v>
      </c>
    </row>
    <row r="79" spans="2:32" ht="15.75" x14ac:dyDescent="0.25">
      <c r="B79">
        <v>62</v>
      </c>
      <c r="C79" s="2">
        <v>38.950000000000003</v>
      </c>
      <c r="D79" s="2">
        <v>80.849999999999994</v>
      </c>
      <c r="E79" s="2">
        <v>80</v>
      </c>
      <c r="F79" s="4">
        <v>61.02</v>
      </c>
      <c r="G79" s="9">
        <f t="shared" si="45"/>
        <v>1.5666238767650833</v>
      </c>
      <c r="H79" s="8">
        <f t="shared" si="28"/>
        <v>0.39999999999999591</v>
      </c>
      <c r="I79" s="6">
        <f t="shared" si="29"/>
        <v>23.370000000000161</v>
      </c>
      <c r="K79" s="2">
        <f t="shared" si="30"/>
        <v>58.369999999999806</v>
      </c>
      <c r="L79" s="2">
        <f t="shared" si="38"/>
        <v>0.66666666666665531</v>
      </c>
      <c r="M79" s="2">
        <f t="shared" si="31"/>
        <v>2.7441163885322806</v>
      </c>
      <c r="O79" s="8">
        <f t="shared" si="32"/>
        <v>0.29999999999999716</v>
      </c>
      <c r="P79" s="9">
        <f t="shared" si="33"/>
        <v>61.400000000000176</v>
      </c>
      <c r="R79" s="2">
        <f t="shared" si="34"/>
        <v>89.863999999999905</v>
      </c>
      <c r="S79" s="2">
        <f t="shared" si="39"/>
        <v>0.42857142857142277</v>
      </c>
      <c r="T79" s="2">
        <f t="shared" si="35"/>
        <v>0.54527687296416483</v>
      </c>
      <c r="V79" s="18">
        <v>78.5</v>
      </c>
      <c r="W79" s="18">
        <v>93.7</v>
      </c>
      <c r="X79" s="18">
        <v>96.5</v>
      </c>
      <c r="Y79" s="19">
        <f t="shared" si="40"/>
        <v>0.89126559714795006</v>
      </c>
      <c r="Z79" s="19">
        <f t="shared" si="41"/>
        <v>0.71301247771836007</v>
      </c>
      <c r="AA79" s="20">
        <f t="shared" si="42"/>
        <v>2566.8449197860964</v>
      </c>
      <c r="AB79" s="20">
        <f t="shared" si="43"/>
        <v>1711.2299465240642</v>
      </c>
      <c r="AC79" s="18">
        <f t="shared" si="44"/>
        <v>770.05347593582883</v>
      </c>
      <c r="AD79" s="21">
        <f t="shared" si="36"/>
        <v>0.67329431796499351</v>
      </c>
      <c r="AE79" s="18">
        <f t="shared" si="37"/>
        <v>1.4852345747138664</v>
      </c>
      <c r="AF79" s="22">
        <f>AE79-1</f>
        <v>0.48523457471386644</v>
      </c>
    </row>
    <row r="80" spans="2:32" ht="15.75" x14ac:dyDescent="0.25">
      <c r="B80">
        <v>63</v>
      </c>
      <c r="C80" s="2">
        <v>40</v>
      </c>
      <c r="D80" s="2">
        <v>80.75</v>
      </c>
      <c r="E80" s="2">
        <v>80.3</v>
      </c>
      <c r="F80" s="4">
        <v>61.44</v>
      </c>
      <c r="G80" s="9">
        <f t="shared" si="45"/>
        <v>1.536</v>
      </c>
      <c r="H80" s="8">
        <f t="shared" si="28"/>
        <v>0.31372549019607776</v>
      </c>
      <c r="I80" s="6">
        <f t="shared" si="29"/>
        <v>27.45098039215689</v>
      </c>
      <c r="K80" s="2">
        <f t="shared" si="30"/>
        <v>54.901960784313694</v>
      </c>
      <c r="L80" s="2">
        <f t="shared" si="38"/>
        <v>0.45714285714285574</v>
      </c>
      <c r="M80" s="2">
        <f t="shared" si="31"/>
        <v>2.1874999999999969</v>
      </c>
      <c r="O80" s="8">
        <f t="shared" si="32"/>
        <v>0.20000000000000284</v>
      </c>
      <c r="P80" s="9">
        <f t="shared" si="33"/>
        <v>67.699999999999818</v>
      </c>
      <c r="R80" s="2">
        <f t="shared" si="34"/>
        <v>86.676000000000087</v>
      </c>
      <c r="S80" s="2">
        <f t="shared" si="39"/>
        <v>0.25000000000000444</v>
      </c>
      <c r="T80" s="2">
        <f t="shared" si="35"/>
        <v>0.40147710487444987</v>
      </c>
      <c r="V80" s="18">
        <v>78.5</v>
      </c>
      <c r="W80" s="18">
        <v>93.7</v>
      </c>
      <c r="X80" s="18">
        <v>96.5</v>
      </c>
      <c r="Y80" s="19">
        <f t="shared" si="40"/>
        <v>0.8946384318777566</v>
      </c>
      <c r="Z80" s="19">
        <f t="shared" si="41"/>
        <v>0.71839466079783842</v>
      </c>
      <c r="AA80" s="20">
        <f t="shared" si="42"/>
        <v>2586.2207788722185</v>
      </c>
      <c r="AB80" s="20">
        <f t="shared" si="43"/>
        <v>1724.1471859148123</v>
      </c>
      <c r="AC80" s="18">
        <f t="shared" si="44"/>
        <v>775.86623366166555</v>
      </c>
      <c r="AD80" s="21">
        <f t="shared" si="36"/>
        <v>0.67837668804813189</v>
      </c>
      <c r="AE80" s="18">
        <f t="shared" si="37"/>
        <v>1.4741072587226765</v>
      </c>
      <c r="AF80" s="22">
        <f t="shared" si="46"/>
        <v>0.47410725872267645</v>
      </c>
    </row>
    <row r="81" spans="2:32" ht="15.75" x14ac:dyDescent="0.25">
      <c r="B81">
        <v>64</v>
      </c>
      <c r="C81" s="2">
        <v>41.02</v>
      </c>
      <c r="D81" s="2">
        <v>80.650000000000006</v>
      </c>
      <c r="E81" s="2">
        <v>80.5</v>
      </c>
      <c r="F81" s="4">
        <v>61.76</v>
      </c>
      <c r="G81" s="9">
        <f t="shared" si="45"/>
        <v>1.5056070209653827</v>
      </c>
      <c r="H81" s="8">
        <f t="shared" si="28"/>
        <v>0.42990654205607542</v>
      </c>
      <c r="I81" s="6">
        <f t="shared" si="29"/>
        <v>23.385233644859788</v>
      </c>
      <c r="K81" s="2">
        <f t="shared" si="30"/>
        <v>61.002056074766386</v>
      </c>
      <c r="L81" s="2">
        <f t="shared" si="38"/>
        <v>0.75409836065573976</v>
      </c>
      <c r="M81" s="2">
        <f t="shared" si="31"/>
        <v>2.74167739047726</v>
      </c>
      <c r="O81" s="8">
        <f t="shared" si="32"/>
        <v>0.29999999999999716</v>
      </c>
      <c r="P81" s="9">
        <f t="shared" si="33"/>
        <v>61.300000000000182</v>
      </c>
      <c r="R81" s="2">
        <f t="shared" si="34"/>
        <v>89.763999999999911</v>
      </c>
      <c r="S81" s="2">
        <f t="shared" si="39"/>
        <v>0.42857142857142277</v>
      </c>
      <c r="T81" s="2">
        <f t="shared" si="35"/>
        <v>0.54779771615007689</v>
      </c>
      <c r="V81" s="18">
        <v>78.5</v>
      </c>
      <c r="W81" s="18">
        <v>93.7</v>
      </c>
      <c r="X81" s="18">
        <v>96.5</v>
      </c>
      <c r="Y81" s="19">
        <f t="shared" si="40"/>
        <v>0.89690120633212245</v>
      </c>
      <c r="Z81" s="19">
        <f t="shared" si="41"/>
        <v>0.72200547109735846</v>
      </c>
      <c r="AA81" s="20">
        <f t="shared" si="42"/>
        <v>2599.2196959504904</v>
      </c>
      <c r="AB81" s="20">
        <f t="shared" si="43"/>
        <v>1732.8131306336602</v>
      </c>
      <c r="AC81" s="18">
        <f t="shared" si="44"/>
        <v>779.76590878514708</v>
      </c>
      <c r="AD81" s="21">
        <f t="shared" si="36"/>
        <v>0.68178635917435948</v>
      </c>
      <c r="AE81" s="18">
        <f t="shared" si="37"/>
        <v>1.466735123904497</v>
      </c>
      <c r="AF81" s="22">
        <f t="shared" si="46"/>
        <v>0.46673512390449701</v>
      </c>
    </row>
    <row r="82" spans="2:32" ht="15.75" x14ac:dyDescent="0.25">
      <c r="B82">
        <v>65</v>
      </c>
      <c r="C82" s="2">
        <v>42.09</v>
      </c>
      <c r="D82" s="2">
        <v>80.599999999999994</v>
      </c>
      <c r="E82" s="2">
        <v>80.8</v>
      </c>
      <c r="F82" s="4">
        <v>62.22</v>
      </c>
      <c r="G82" s="9">
        <f t="shared" si="45"/>
        <v>1.4782608695652173</v>
      </c>
      <c r="H82" s="8">
        <f t="shared" si="28"/>
        <v>0.27777777777778218</v>
      </c>
      <c r="I82" s="6">
        <f t="shared" si="29"/>
        <v>30.398333333333149</v>
      </c>
      <c r="K82" s="2">
        <f t="shared" si="30"/>
        <v>54.70388888888909</v>
      </c>
      <c r="L82" s="2">
        <f t="shared" si="38"/>
        <v>0.38461538461539302</v>
      </c>
      <c r="M82" s="2">
        <f t="shared" si="31"/>
        <v>1.8784472832940575</v>
      </c>
      <c r="O82" s="8">
        <f t="shared" si="32"/>
        <v>0.20000000000000284</v>
      </c>
      <c r="P82" s="9">
        <f t="shared" si="33"/>
        <v>67.799999999999812</v>
      </c>
      <c r="R82" s="2">
        <f t="shared" si="34"/>
        <v>86.776000000000082</v>
      </c>
      <c r="S82" s="2">
        <f t="shared" si="39"/>
        <v>0.25000000000000444</v>
      </c>
      <c r="T82" s="2">
        <f t="shared" si="35"/>
        <v>0.39941002949852877</v>
      </c>
      <c r="V82" s="18">
        <v>78.5</v>
      </c>
      <c r="W82" s="18">
        <v>93.7</v>
      </c>
      <c r="X82" s="18">
        <v>96.5</v>
      </c>
      <c r="Y82" s="19">
        <f t="shared" si="40"/>
        <v>0.90031691155286664</v>
      </c>
      <c r="Z82" s="19">
        <f t="shared" si="41"/>
        <v>0.72745606453471623</v>
      </c>
      <c r="AA82" s="20">
        <f t="shared" si="42"/>
        <v>2618.8418323249784</v>
      </c>
      <c r="AB82" s="20">
        <f t="shared" si="43"/>
        <v>1745.894554883319</v>
      </c>
      <c r="AC82" s="18">
        <f t="shared" si="44"/>
        <v>785.65254969749355</v>
      </c>
      <c r="AD82" s="21">
        <f t="shared" si="36"/>
        <v>0.6869333288356112</v>
      </c>
      <c r="AE82" s="18">
        <f t="shared" si="37"/>
        <v>1.4557453511464549</v>
      </c>
      <c r="AF82" s="22">
        <f t="shared" si="46"/>
        <v>0.45574535114645487</v>
      </c>
    </row>
    <row r="83" spans="2:32" ht="15.75" x14ac:dyDescent="0.25">
      <c r="B83">
        <v>66</v>
      </c>
      <c r="C83" s="2">
        <v>43.17</v>
      </c>
      <c r="D83" s="2">
        <v>80.5</v>
      </c>
      <c r="E83" s="2">
        <v>81</v>
      </c>
      <c r="F83" s="4">
        <v>62.52</v>
      </c>
      <c r="G83" s="9">
        <f t="shared" si="45"/>
        <v>1.448227936066713</v>
      </c>
      <c r="H83" s="8">
        <f t="shared" si="28"/>
        <v>0.42727272727272569</v>
      </c>
      <c r="I83" s="6">
        <f t="shared" si="29"/>
        <v>24.724636363636431</v>
      </c>
      <c r="K83" s="2">
        <f t="shared" si="30"/>
        <v>62.110999999999933</v>
      </c>
      <c r="L83" s="2">
        <f t="shared" si="38"/>
        <v>0.74603174603174127</v>
      </c>
      <c r="M83" s="2">
        <f t="shared" si="31"/>
        <v>2.5389802589246551</v>
      </c>
      <c r="O83" s="8">
        <f t="shared" si="32"/>
        <v>0.29999999999999716</v>
      </c>
      <c r="P83" s="9">
        <f t="shared" si="33"/>
        <v>61.200000000000188</v>
      </c>
      <c r="R83" s="2">
        <f t="shared" si="34"/>
        <v>89.663999999999916</v>
      </c>
      <c r="S83" s="2">
        <f t="shared" si="39"/>
        <v>0.42857142857142277</v>
      </c>
      <c r="T83" s="2">
        <f t="shared" si="35"/>
        <v>0.55032679738561607</v>
      </c>
      <c r="V83" s="18">
        <v>78.5</v>
      </c>
      <c r="W83" s="18">
        <v>93.7</v>
      </c>
      <c r="X83" s="18">
        <v>96.5</v>
      </c>
      <c r="Y83" s="19">
        <f t="shared" si="40"/>
        <v>0.90260853867677582</v>
      </c>
      <c r="Z83" s="19">
        <f t="shared" si="41"/>
        <v>0.73111291632818842</v>
      </c>
      <c r="AA83" s="20">
        <f t="shared" si="42"/>
        <v>2632.0064987814785</v>
      </c>
      <c r="AB83" s="20">
        <f t="shared" si="43"/>
        <v>1754.6709991876523</v>
      </c>
      <c r="AC83" s="18">
        <f t="shared" si="44"/>
        <v>789.60194963444349</v>
      </c>
      <c r="AD83" s="21">
        <f t="shared" si="36"/>
        <v>0.69038647672730558</v>
      </c>
      <c r="AE83" s="18">
        <f t="shared" si="37"/>
        <v>1.4484640613767239</v>
      </c>
      <c r="AF83" s="22">
        <f t="shared" si="46"/>
        <v>0.4484640613767239</v>
      </c>
    </row>
    <row r="84" spans="2:32" ht="15.75" x14ac:dyDescent="0.25">
      <c r="B84">
        <v>67</v>
      </c>
      <c r="C84" s="2">
        <v>44.27</v>
      </c>
      <c r="D84" s="2">
        <v>80.45</v>
      </c>
      <c r="E84" s="2">
        <v>81.3</v>
      </c>
      <c r="F84" s="4">
        <v>62.99</v>
      </c>
      <c r="G84" s="9">
        <f t="shared" si="45"/>
        <v>1.4228597244183419</v>
      </c>
      <c r="H84" s="8">
        <f t="shared" si="28"/>
        <v>0.38596491228070196</v>
      </c>
      <c r="I84" s="6">
        <f t="shared" si="29"/>
        <v>27.183333333333326</v>
      </c>
      <c r="K84" s="2">
        <f t="shared" si="30"/>
        <v>60.955263157894748</v>
      </c>
      <c r="L84" s="2">
        <f t="shared" si="38"/>
        <v>0.62857142857142911</v>
      </c>
      <c r="M84" s="2">
        <f t="shared" si="31"/>
        <v>2.2188841201716745</v>
      </c>
      <c r="O84" s="8">
        <f t="shared" si="32"/>
        <v>0.29999999999999716</v>
      </c>
      <c r="P84" s="9">
        <f t="shared" si="33"/>
        <v>61.200000000000188</v>
      </c>
      <c r="R84" s="2">
        <f t="shared" si="34"/>
        <v>89.663999999999916</v>
      </c>
      <c r="S84" s="2">
        <f t="shared" si="39"/>
        <v>0.42857142857142277</v>
      </c>
      <c r="T84" s="2">
        <f t="shared" si="35"/>
        <v>0.55032679738561607</v>
      </c>
      <c r="V84" s="18">
        <v>78.5</v>
      </c>
      <c r="W84" s="18">
        <v>93.7</v>
      </c>
      <c r="X84" s="18">
        <v>96.5</v>
      </c>
      <c r="Y84" s="19">
        <f t="shared" si="40"/>
        <v>0.90606793697391419</v>
      </c>
      <c r="Z84" s="19">
        <f t="shared" si="41"/>
        <v>0.7366332327597922</v>
      </c>
      <c r="AA84" s="20">
        <f t="shared" si="42"/>
        <v>2651.879637935252</v>
      </c>
      <c r="AB84" s="20">
        <f t="shared" si="43"/>
        <v>1767.9197586235014</v>
      </c>
      <c r="AC84" s="18">
        <f t="shared" si="44"/>
        <v>795.56389138057557</v>
      </c>
      <c r="AD84" s="21">
        <f t="shared" si="36"/>
        <v>0.6955992854829971</v>
      </c>
      <c r="AE84" s="18">
        <f t="shared" si="37"/>
        <v>1.4376092972919587</v>
      </c>
      <c r="AF84" s="22">
        <f t="shared" si="46"/>
        <v>0.43760929729195874</v>
      </c>
    </row>
    <row r="85" spans="2:32" ht="15.75" x14ac:dyDescent="0.25">
      <c r="B85">
        <v>68</v>
      </c>
      <c r="C85" s="2">
        <v>45.41</v>
      </c>
      <c r="D85" s="2">
        <v>80.400000000000006</v>
      </c>
      <c r="E85" s="2">
        <v>81.599999999999994</v>
      </c>
      <c r="F85" s="4">
        <v>63.43</v>
      </c>
      <c r="G85" s="9">
        <f t="shared" si="45"/>
        <v>1.3968288923144683</v>
      </c>
      <c r="H85" s="8">
        <f t="shared" si="28"/>
        <v>0.4210526315789444</v>
      </c>
      <c r="I85" s="6">
        <f t="shared" si="29"/>
        <v>26.290000000000134</v>
      </c>
      <c r="K85" s="2">
        <f t="shared" si="30"/>
        <v>63.132105263157769</v>
      </c>
      <c r="L85" s="2">
        <f t="shared" si="38"/>
        <v>0.72727272727271852</v>
      </c>
      <c r="M85" s="2">
        <f t="shared" si="31"/>
        <v>2.3282616964625165</v>
      </c>
      <c r="O85" s="8">
        <f t="shared" si="32"/>
        <v>0.30000000000001137</v>
      </c>
      <c r="P85" s="9">
        <f t="shared" si="33"/>
        <v>61.199999999999221</v>
      </c>
      <c r="R85" s="2">
        <f t="shared" si="34"/>
        <v>89.6640000000003</v>
      </c>
      <c r="S85" s="2">
        <f t="shared" si="39"/>
        <v>0.42857142857145175</v>
      </c>
      <c r="T85" s="2">
        <f t="shared" si="35"/>
        <v>0.5503267973856405</v>
      </c>
      <c r="V85" s="18">
        <v>78.5</v>
      </c>
      <c r="W85" s="18">
        <v>93.7</v>
      </c>
      <c r="X85" s="18">
        <v>96.5</v>
      </c>
      <c r="Y85" s="19">
        <f t="shared" si="40"/>
        <v>0.90955395474059497</v>
      </c>
      <c r="Z85" s="19">
        <f t="shared" si="41"/>
        <v>0.74219602706832544</v>
      </c>
      <c r="AA85" s="20">
        <f t="shared" si="42"/>
        <v>2671.9056974459718</v>
      </c>
      <c r="AB85" s="20">
        <f t="shared" si="43"/>
        <v>1781.2704649639811</v>
      </c>
      <c r="AC85" s="18">
        <f t="shared" si="44"/>
        <v>801.57170923379147</v>
      </c>
      <c r="AD85" s="21">
        <f t="shared" si="36"/>
        <v>0.70085220589741781</v>
      </c>
      <c r="AE85" s="18">
        <f t="shared" si="37"/>
        <v>1.4268343476489933</v>
      </c>
      <c r="AF85" s="22">
        <f t="shared" si="46"/>
        <v>0.42683434764899331</v>
      </c>
    </row>
    <row r="86" spans="2:32" ht="15.75" x14ac:dyDescent="0.25">
      <c r="B86">
        <v>69</v>
      </c>
      <c r="C86" s="2">
        <v>46.55</v>
      </c>
      <c r="D86" s="2">
        <v>80.3</v>
      </c>
      <c r="E86" s="2">
        <v>81.900000000000006</v>
      </c>
      <c r="F86" s="4">
        <v>63.91</v>
      </c>
      <c r="G86" s="9">
        <f t="shared" si="45"/>
        <v>1.3729323308270678</v>
      </c>
      <c r="H86" s="8">
        <f t="shared" si="28"/>
        <v>0.25641025641025361</v>
      </c>
      <c r="I86" s="6">
        <f t="shared" si="29"/>
        <v>34.614102564102694</v>
      </c>
      <c r="K86" s="2">
        <f t="shared" si="30"/>
        <v>57.049999999999883</v>
      </c>
      <c r="L86" s="2">
        <f t="shared" si="38"/>
        <v>0.34482758620689147</v>
      </c>
      <c r="M86" s="2">
        <f t="shared" si="31"/>
        <v>1.527871402644533</v>
      </c>
      <c r="O86" s="8">
        <f t="shared" si="32"/>
        <v>0.19999999999998863</v>
      </c>
      <c r="P86" s="9">
        <f t="shared" si="33"/>
        <v>68.10000000000079</v>
      </c>
      <c r="R86" s="2">
        <f t="shared" si="34"/>
        <v>87.075999999999709</v>
      </c>
      <c r="S86" s="2">
        <f t="shared" si="39"/>
        <v>0.24999999999998224</v>
      </c>
      <c r="T86" s="2">
        <f t="shared" si="35"/>
        <v>0.39324522760644487</v>
      </c>
      <c r="V86" s="18">
        <v>78.5</v>
      </c>
      <c r="W86" s="18">
        <v>93.7</v>
      </c>
      <c r="X86" s="18">
        <v>96.5</v>
      </c>
      <c r="Y86" s="19">
        <f t="shared" si="40"/>
        <v>0.91306690041179328</v>
      </c>
      <c r="Z86" s="19">
        <f t="shared" si="41"/>
        <v>0.74780179143725878</v>
      </c>
      <c r="AA86" s="20">
        <f t="shared" si="42"/>
        <v>2692.0864491741318</v>
      </c>
      <c r="AB86" s="20">
        <f t="shared" si="43"/>
        <v>1794.7242994494211</v>
      </c>
      <c r="AC86" s="18">
        <f t="shared" si="44"/>
        <v>807.62593475223946</v>
      </c>
      <c r="AD86" s="21">
        <f t="shared" si="36"/>
        <v>0.7061457027370962</v>
      </c>
      <c r="AE86" s="18">
        <f t="shared" si="37"/>
        <v>1.4161383353660486</v>
      </c>
      <c r="AF86" s="22">
        <f t="shared" si="46"/>
        <v>0.41613833536604861</v>
      </c>
    </row>
    <row r="87" spans="2:32" ht="15.75" x14ac:dyDescent="0.25">
      <c r="B87">
        <v>70</v>
      </c>
      <c r="C87" s="2">
        <v>47.72</v>
      </c>
      <c r="D87" s="2">
        <v>80.2</v>
      </c>
      <c r="E87" s="2">
        <v>82.1</v>
      </c>
      <c r="F87" s="4">
        <v>64.209999999999994</v>
      </c>
      <c r="G87" s="9">
        <f t="shared" si="45"/>
        <v>1.3455574182732606</v>
      </c>
      <c r="H87" s="8">
        <f t="shared" si="28"/>
        <v>0.40833333333333993</v>
      </c>
      <c r="I87" s="6">
        <f t="shared" si="29"/>
        <v>28.234333333333019</v>
      </c>
      <c r="K87" s="2">
        <f t="shared" si="30"/>
        <v>63.963500000000266</v>
      </c>
      <c r="L87" s="2">
        <f t="shared" si="38"/>
        <v>0.69014084507044127</v>
      </c>
      <c r="M87" s="2">
        <f t="shared" si="31"/>
        <v>2.0990637875872511</v>
      </c>
      <c r="O87" s="8">
        <f t="shared" si="32"/>
        <v>0.30000000000001137</v>
      </c>
      <c r="P87" s="9">
        <f t="shared" si="33"/>
        <v>61.099999999999199</v>
      </c>
      <c r="R87" s="2">
        <f t="shared" si="34"/>
        <v>89.564000000000277</v>
      </c>
      <c r="S87" s="2">
        <f t="shared" si="39"/>
        <v>0.42857142857145175</v>
      </c>
      <c r="T87" s="2">
        <f t="shared" si="35"/>
        <v>0.55286415711949655</v>
      </c>
      <c r="V87" s="18">
        <v>78.5</v>
      </c>
      <c r="W87" s="18">
        <v>93.7</v>
      </c>
      <c r="X87" s="18">
        <v>96.5</v>
      </c>
      <c r="Y87" s="19">
        <f t="shared" si="40"/>
        <v>0.9154239786156958</v>
      </c>
      <c r="Z87" s="19">
        <f t="shared" si="41"/>
        <v>0.75156308644348624</v>
      </c>
      <c r="AA87" s="20">
        <f t="shared" si="42"/>
        <v>2705.6271111965507</v>
      </c>
      <c r="AB87" s="20">
        <f t="shared" si="43"/>
        <v>1803.751407464367</v>
      </c>
      <c r="AC87" s="18">
        <f t="shared" si="44"/>
        <v>811.68813335896516</v>
      </c>
      <c r="AD87" s="21">
        <f t="shared" si="36"/>
        <v>0.70969747586172227</v>
      </c>
      <c r="AE87" s="18">
        <f t="shared" si="37"/>
        <v>1.4090510872760107</v>
      </c>
      <c r="AF87" s="22">
        <f t="shared" si="46"/>
        <v>0.40905108727601069</v>
      </c>
    </row>
    <row r="88" spans="2:32" ht="15.75" x14ac:dyDescent="0.25">
      <c r="B88">
        <v>71</v>
      </c>
      <c r="C88" s="2">
        <v>48.92</v>
      </c>
      <c r="D88" s="2">
        <v>80.099999999999994</v>
      </c>
      <c r="E88" s="2">
        <v>82.4</v>
      </c>
      <c r="F88" s="4">
        <v>64.7</v>
      </c>
      <c r="G88" s="9">
        <f t="shared" si="45"/>
        <v>1.3225674570727719</v>
      </c>
      <c r="H88" s="8">
        <f t="shared" si="28"/>
        <v>0.51612903225806706</v>
      </c>
      <c r="I88" s="6">
        <f t="shared" si="29"/>
        <v>23.67096774193536</v>
      </c>
      <c r="K88" s="2">
        <f t="shared" si="30"/>
        <v>68.832258064516225</v>
      </c>
      <c r="L88" s="2">
        <f t="shared" si="38"/>
        <v>1.0666666666666775</v>
      </c>
      <c r="M88" s="2">
        <f t="shared" si="31"/>
        <v>2.6965113109839387</v>
      </c>
      <c r="O88" s="8">
        <f t="shared" si="32"/>
        <v>0.39999999999999147</v>
      </c>
      <c r="P88" s="9">
        <f t="shared" si="33"/>
        <v>54.000000000000611</v>
      </c>
      <c r="R88" s="2">
        <f t="shared" si="34"/>
        <v>91.951999999999799</v>
      </c>
      <c r="S88" s="2">
        <f t="shared" si="39"/>
        <v>0.66666666666664298</v>
      </c>
      <c r="T88" s="2">
        <f t="shared" si="35"/>
        <v>0.75703703703701697</v>
      </c>
      <c r="V88" s="18">
        <v>78.5</v>
      </c>
      <c r="W88" s="18">
        <v>93.7</v>
      </c>
      <c r="X88" s="18">
        <v>96.5</v>
      </c>
      <c r="Y88" s="19">
        <f t="shared" si="40"/>
        <v>0.91898250257315117</v>
      </c>
      <c r="Z88" s="19">
        <f t="shared" si="41"/>
        <v>0.75724158212027659</v>
      </c>
      <c r="AA88" s="20">
        <f t="shared" si="42"/>
        <v>2726.0696956329957</v>
      </c>
      <c r="AB88" s="20">
        <f t="shared" si="43"/>
        <v>1817.3797970886637</v>
      </c>
      <c r="AC88" s="18">
        <f t="shared" si="44"/>
        <v>817.82090868989872</v>
      </c>
      <c r="AD88" s="21">
        <f t="shared" si="36"/>
        <v>0.71505965253218706</v>
      </c>
      <c r="AE88" s="18">
        <f t="shared" si="37"/>
        <v>1.3984847228602189</v>
      </c>
      <c r="AF88" s="22">
        <f t="shared" si="46"/>
        <v>0.39848472286021885</v>
      </c>
    </row>
    <row r="89" spans="2:32" ht="15.75" x14ac:dyDescent="0.25">
      <c r="B89">
        <v>72</v>
      </c>
      <c r="C89" s="2">
        <v>50.16</v>
      </c>
      <c r="D89" s="2">
        <v>80</v>
      </c>
      <c r="E89" s="2">
        <v>82.8</v>
      </c>
      <c r="F89" s="4">
        <v>65.34</v>
      </c>
      <c r="G89" s="9">
        <f t="shared" si="45"/>
        <v>1.3026315789473686</v>
      </c>
      <c r="H89" s="8">
        <f t="shared" si="28"/>
        <v>0.38211382113820924</v>
      </c>
      <c r="I89" s="6">
        <f t="shared" si="29"/>
        <v>30.993170731707423</v>
      </c>
      <c r="K89" s="2">
        <f t="shared" si="30"/>
        <v>64.428130081300736</v>
      </c>
      <c r="L89" s="2">
        <f t="shared" si="38"/>
        <v>0.61842105263157332</v>
      </c>
      <c r="M89" s="2">
        <f t="shared" si="31"/>
        <v>1.8232025938050773</v>
      </c>
      <c r="O89" s="8">
        <f t="shared" si="32"/>
        <v>0.29999999999999716</v>
      </c>
      <c r="P89" s="9">
        <f t="shared" si="33"/>
        <v>61.200000000000202</v>
      </c>
      <c r="R89" s="2">
        <f t="shared" si="34"/>
        <v>89.66399999999993</v>
      </c>
      <c r="S89" s="2">
        <f t="shared" si="39"/>
        <v>0.42857142857142277</v>
      </c>
      <c r="T89" s="2">
        <f t="shared" si="35"/>
        <v>0.55032679738561563</v>
      </c>
      <c r="V89" s="18">
        <v>78.5</v>
      </c>
      <c r="W89" s="18">
        <v>93.7</v>
      </c>
      <c r="X89" s="18">
        <v>96.5</v>
      </c>
      <c r="Y89" s="19">
        <f t="shared" si="40"/>
        <v>0.92377046151572262</v>
      </c>
      <c r="Z89" s="19">
        <f t="shared" si="41"/>
        <v>0.76488194213501826</v>
      </c>
      <c r="AA89" s="20">
        <f t="shared" si="42"/>
        <v>2753.5749916860659</v>
      </c>
      <c r="AB89" s="20">
        <f t="shared" si="43"/>
        <v>1835.7166611240439</v>
      </c>
      <c r="AC89" s="18">
        <f t="shared" si="44"/>
        <v>826.0724975058198</v>
      </c>
      <c r="AD89" s="21">
        <f t="shared" si="36"/>
        <v>0.72227440843883539</v>
      </c>
      <c r="AE89" s="18">
        <f t="shared" si="37"/>
        <v>1.3845153425295191</v>
      </c>
      <c r="AF89" s="22">
        <f t="shared" si="46"/>
        <v>0.38451534252951913</v>
      </c>
    </row>
    <row r="90" spans="2:32" ht="15.75" x14ac:dyDescent="0.25">
      <c r="B90">
        <v>73</v>
      </c>
      <c r="C90" s="2">
        <v>51.39</v>
      </c>
      <c r="D90" s="2">
        <v>79.95</v>
      </c>
      <c r="E90" s="2">
        <v>83.1</v>
      </c>
      <c r="F90" s="4">
        <v>65.81</v>
      </c>
      <c r="G90" s="9">
        <f t="shared" si="45"/>
        <v>1.2805993383926835</v>
      </c>
      <c r="H90" s="8">
        <f t="shared" si="28"/>
        <v>0.3643410852713172</v>
      </c>
      <c r="I90" s="6">
        <f t="shared" si="29"/>
        <v>32.666511627907013</v>
      </c>
      <c r="K90" s="2">
        <f t="shared" si="30"/>
        <v>64.546356589147265</v>
      </c>
      <c r="L90" s="2">
        <f t="shared" si="38"/>
        <v>0.57317073170731547</v>
      </c>
      <c r="M90" s="2">
        <f t="shared" si="31"/>
        <v>1.6785841413580482</v>
      </c>
      <c r="O90" s="8">
        <f t="shared" si="32"/>
        <v>0.30000000000001137</v>
      </c>
      <c r="P90" s="9">
        <f t="shared" si="33"/>
        <v>61.199999999999164</v>
      </c>
      <c r="R90" s="2">
        <f t="shared" si="34"/>
        <v>89.664000000000243</v>
      </c>
      <c r="S90" s="2">
        <f t="shared" si="39"/>
        <v>0.42857142857145175</v>
      </c>
      <c r="T90" s="2">
        <f t="shared" si="35"/>
        <v>0.55032679738564205</v>
      </c>
      <c r="V90" s="18">
        <v>78.5</v>
      </c>
      <c r="W90" s="18">
        <v>93.7</v>
      </c>
      <c r="X90" s="18">
        <v>96.5</v>
      </c>
      <c r="Y90" s="19">
        <f t="shared" si="40"/>
        <v>0.92739430023463054</v>
      </c>
      <c r="Z90" s="19">
        <f t="shared" si="41"/>
        <v>0.77066466349497786</v>
      </c>
      <c r="AA90" s="20">
        <f t="shared" si="42"/>
        <v>2774.3927885819203</v>
      </c>
      <c r="AB90" s="20">
        <f t="shared" si="43"/>
        <v>1849.5951923879468</v>
      </c>
      <c r="AC90" s="18">
        <f t="shared" si="44"/>
        <v>832.31783657457606</v>
      </c>
      <c r="AD90" s="21">
        <f t="shared" si="36"/>
        <v>0.72773500493007026</v>
      </c>
      <c r="AE90" s="18">
        <f t="shared" si="37"/>
        <v>1.3741265614893601</v>
      </c>
      <c r="AF90" s="22">
        <f t="shared" si="46"/>
        <v>0.37412656148936008</v>
      </c>
    </row>
    <row r="91" spans="2:32" ht="15.75" x14ac:dyDescent="0.25">
      <c r="B91">
        <v>74</v>
      </c>
      <c r="C91" s="2">
        <v>52.68</v>
      </c>
      <c r="D91" s="2">
        <v>79.849999999999994</v>
      </c>
      <c r="E91" s="2">
        <v>83.4</v>
      </c>
      <c r="F91" s="4">
        <v>66.28</v>
      </c>
      <c r="G91" s="9">
        <f t="shared" si="45"/>
        <v>1.2581624905087321</v>
      </c>
      <c r="H91" s="8">
        <f t="shared" si="28"/>
        <v>0.49242424242424665</v>
      </c>
      <c r="I91" s="6">
        <f t="shared" si="29"/>
        <v>26.739090909090688</v>
      </c>
      <c r="K91" s="2">
        <f t="shared" si="30"/>
        <v>69.826212121212265</v>
      </c>
      <c r="L91" s="2">
        <f t="shared" si="38"/>
        <v>0.97014925373135974</v>
      </c>
      <c r="M91" s="2">
        <f t="shared" si="31"/>
        <v>2.2723625607724744</v>
      </c>
      <c r="O91" s="8">
        <f t="shared" si="32"/>
        <v>0.39999999999999147</v>
      </c>
      <c r="P91" s="9">
        <f t="shared" si="33"/>
        <v>53.800000000000637</v>
      </c>
      <c r="R91" s="2">
        <f t="shared" si="34"/>
        <v>91.751999999999825</v>
      </c>
      <c r="S91" s="2">
        <f t="shared" si="39"/>
        <v>0.66666666666664298</v>
      </c>
      <c r="T91" s="2">
        <f t="shared" si="35"/>
        <v>0.76356877323417982</v>
      </c>
      <c r="V91" s="18">
        <v>78.5</v>
      </c>
      <c r="W91" s="18">
        <v>93.7</v>
      </c>
      <c r="X91" s="18">
        <v>96.5</v>
      </c>
      <c r="Y91" s="19">
        <f t="shared" si="40"/>
        <v>0.93104668268066981</v>
      </c>
      <c r="Z91" s="19">
        <f t="shared" si="41"/>
        <v>0.77649293335567859</v>
      </c>
      <c r="AA91" s="20">
        <f t="shared" si="42"/>
        <v>2795.3745600804427</v>
      </c>
      <c r="AB91" s="20">
        <f t="shared" si="43"/>
        <v>1863.5830400536286</v>
      </c>
      <c r="AC91" s="18">
        <f t="shared" si="44"/>
        <v>838.61236802413282</v>
      </c>
      <c r="AD91" s="21">
        <f t="shared" si="36"/>
        <v>0.73323861265560919</v>
      </c>
      <c r="AE91" s="18">
        <f t="shared" si="37"/>
        <v>1.3638125198811433</v>
      </c>
      <c r="AF91" s="22">
        <f t="shared" si="46"/>
        <v>0.36381251988114327</v>
      </c>
    </row>
    <row r="92" spans="2:32" ht="15.75" x14ac:dyDescent="0.25">
      <c r="B92">
        <v>75</v>
      </c>
      <c r="C92" s="2">
        <v>54</v>
      </c>
      <c r="D92" s="2">
        <v>79.75</v>
      </c>
      <c r="E92" s="2">
        <v>83.8</v>
      </c>
      <c r="F92" s="4">
        <v>66.930000000000007</v>
      </c>
      <c r="G92" s="9">
        <f t="shared" si="45"/>
        <v>1.2394444444444446</v>
      </c>
      <c r="H92" s="8">
        <f t="shared" si="28"/>
        <v>0.36567164179104</v>
      </c>
      <c r="I92" s="6">
        <f t="shared" si="29"/>
        <v>34.253731343283839</v>
      </c>
      <c r="K92" s="2">
        <f t="shared" si="30"/>
        <v>66.249999999999844</v>
      </c>
      <c r="L92" s="2">
        <f t="shared" si="38"/>
        <v>0.57647058823528219</v>
      </c>
      <c r="M92" s="2">
        <f t="shared" si="31"/>
        <v>1.5544662309368</v>
      </c>
      <c r="O92" s="8">
        <f t="shared" si="32"/>
        <v>0.29999999999999716</v>
      </c>
      <c r="P92" s="9">
        <f t="shared" si="33"/>
        <v>61.30000000000021</v>
      </c>
      <c r="R92" s="2">
        <f t="shared" si="34"/>
        <v>89.763999999999939</v>
      </c>
      <c r="S92" s="2">
        <f t="shared" si="39"/>
        <v>0.42857142857142277</v>
      </c>
      <c r="T92" s="2">
        <f t="shared" si="35"/>
        <v>0.54779771615007622</v>
      </c>
      <c r="V92" s="18">
        <v>78.5</v>
      </c>
      <c r="W92" s="18">
        <v>93.7</v>
      </c>
      <c r="X92" s="18">
        <v>96.5</v>
      </c>
      <c r="Y92" s="19">
        <f t="shared" si="40"/>
        <v>0.9359615132625746</v>
      </c>
      <c r="Z92" s="19">
        <f t="shared" si="41"/>
        <v>0.78433574811403739</v>
      </c>
      <c r="AA92" s="20">
        <f t="shared" si="42"/>
        <v>2823.6086932105345</v>
      </c>
      <c r="AB92" s="20">
        <f t="shared" si="43"/>
        <v>1882.4057954736897</v>
      </c>
      <c r="AC92" s="18">
        <f t="shared" si="44"/>
        <v>847.0826079631604</v>
      </c>
      <c r="AD92" s="21">
        <f t="shared" si="36"/>
        <v>0.74064454562126036</v>
      </c>
      <c r="AE92" s="18">
        <f t="shared" si="37"/>
        <v>1.3501753383752926</v>
      </c>
      <c r="AF92" s="22">
        <f t="shared" si="46"/>
        <v>0.35017533837529258</v>
      </c>
    </row>
    <row r="93" spans="2:32" ht="15.75" x14ac:dyDescent="0.25">
      <c r="B93">
        <v>76</v>
      </c>
      <c r="C93" s="2">
        <v>55.34</v>
      </c>
      <c r="D93" s="2">
        <v>79.72</v>
      </c>
      <c r="E93" s="2">
        <v>84.1</v>
      </c>
      <c r="F93" s="4">
        <v>67.42</v>
      </c>
      <c r="G93" s="9">
        <f t="shared" si="45"/>
        <v>1.218286953379111</v>
      </c>
      <c r="H93" s="8">
        <f t="shared" si="28"/>
        <v>0.47445255474452019</v>
      </c>
      <c r="I93" s="6">
        <f t="shared" si="29"/>
        <v>29.083795620438256</v>
      </c>
      <c r="K93" s="2">
        <f t="shared" si="30"/>
        <v>70.598394160583766</v>
      </c>
      <c r="L93" s="2">
        <f t="shared" si="38"/>
        <v>0.90277777777775836</v>
      </c>
      <c r="M93" s="2">
        <f t="shared" si="31"/>
        <v>2.0085481668874925</v>
      </c>
      <c r="O93" s="8">
        <f t="shared" si="32"/>
        <v>0.40000000000000568</v>
      </c>
      <c r="P93" s="9">
        <f t="shared" si="33"/>
        <v>53.699999999999562</v>
      </c>
      <c r="R93" s="2">
        <f t="shared" si="34"/>
        <v>91.6520000000001</v>
      </c>
      <c r="S93" s="2">
        <f t="shared" si="39"/>
        <v>0.66666666666668251</v>
      </c>
      <c r="T93" s="2">
        <f t="shared" si="35"/>
        <v>0.76685288640597338</v>
      </c>
      <c r="V93" s="18">
        <v>78.5</v>
      </c>
      <c r="W93" s="18">
        <v>93.7</v>
      </c>
      <c r="X93" s="18">
        <v>96.5</v>
      </c>
      <c r="Y93" s="19">
        <f t="shared" si="40"/>
        <v>0.93968182373448328</v>
      </c>
      <c r="Z93" s="19">
        <f t="shared" si="41"/>
        <v>0.79027241376070034</v>
      </c>
      <c r="AA93" s="20">
        <f t="shared" si="42"/>
        <v>2844.9806895385213</v>
      </c>
      <c r="AB93" s="20">
        <f t="shared" si="43"/>
        <v>1896.6537930256809</v>
      </c>
      <c r="AC93" s="18">
        <f t="shared" si="44"/>
        <v>853.49420686155634</v>
      </c>
      <c r="AD93" s="21">
        <f t="shared" si="36"/>
        <v>0.74625051097595785</v>
      </c>
      <c r="AE93" s="18">
        <f t="shared" si="37"/>
        <v>1.3400325832838422</v>
      </c>
      <c r="AF93" s="22">
        <f t="shared" si="46"/>
        <v>0.34003258328384223</v>
      </c>
    </row>
    <row r="94" spans="2:32" ht="15.75" x14ac:dyDescent="0.25">
      <c r="B94">
        <v>77</v>
      </c>
      <c r="C94" s="2">
        <v>56.71</v>
      </c>
      <c r="D94" s="2">
        <v>79.7</v>
      </c>
      <c r="E94" s="2">
        <v>84.5</v>
      </c>
      <c r="F94" s="4">
        <v>68.069999999999993</v>
      </c>
      <c r="G94" s="9">
        <f t="shared" si="45"/>
        <v>1.2003174043378591</v>
      </c>
      <c r="H94" s="8">
        <f t="shared" si="28"/>
        <v>0.49285714285715188</v>
      </c>
      <c r="I94" s="6">
        <f t="shared" si="29"/>
        <v>28.760071428570917</v>
      </c>
      <c r="K94" s="2">
        <f t="shared" si="30"/>
        <v>71.885071428571706</v>
      </c>
      <c r="L94" s="2">
        <f t="shared" si="38"/>
        <v>0.97183098591552797</v>
      </c>
      <c r="M94" s="2">
        <f t="shared" si="31"/>
        <v>2.042412471655946</v>
      </c>
      <c r="O94" s="8">
        <f t="shared" si="32"/>
        <v>0.40000000000000568</v>
      </c>
      <c r="P94" s="9">
        <f t="shared" si="33"/>
        <v>53.699999999999562</v>
      </c>
      <c r="R94" s="2">
        <f t="shared" si="34"/>
        <v>91.6520000000001</v>
      </c>
      <c r="S94" s="2">
        <f t="shared" si="39"/>
        <v>0.66666666666668251</v>
      </c>
      <c r="T94" s="2">
        <f t="shared" si="35"/>
        <v>0.76685288640597338</v>
      </c>
      <c r="V94" s="18">
        <v>78.5</v>
      </c>
      <c r="W94" s="18">
        <v>93.7</v>
      </c>
      <c r="X94" s="18">
        <v>96.5</v>
      </c>
      <c r="Y94" s="19">
        <f t="shared" si="40"/>
        <v>0.94468848897076196</v>
      </c>
      <c r="Z94" s="19">
        <f t="shared" si="41"/>
        <v>0.79826177318029379</v>
      </c>
      <c r="AA94" s="20">
        <f t="shared" si="42"/>
        <v>2873.7423834490578</v>
      </c>
      <c r="AB94" s="20">
        <f t="shared" si="43"/>
        <v>1915.8282556327051</v>
      </c>
      <c r="AC94" s="18">
        <f t="shared" si="44"/>
        <v>862.12271503471732</v>
      </c>
      <c r="AD94" s="21">
        <f t="shared" si="36"/>
        <v>0.7537948253736606</v>
      </c>
      <c r="AE94" s="18">
        <f t="shared" si="37"/>
        <v>1.3266209402595646</v>
      </c>
      <c r="AF94" s="22">
        <f t="shared" si="46"/>
        <v>0.32662094025956456</v>
      </c>
    </row>
    <row r="95" spans="2:32" ht="15.75" x14ac:dyDescent="0.25">
      <c r="B95">
        <v>78</v>
      </c>
      <c r="C95" s="2">
        <v>58.11</v>
      </c>
      <c r="D95" s="2">
        <v>79.650000000000006</v>
      </c>
      <c r="E95" s="2">
        <v>84.9</v>
      </c>
      <c r="F95" s="4">
        <v>68.760000000000005</v>
      </c>
      <c r="G95" s="9">
        <f t="shared" si="45"/>
        <v>1.18327310273619</v>
      </c>
      <c r="H95" s="8">
        <f t="shared" si="28"/>
        <v>0.57638888888888862</v>
      </c>
      <c r="I95" s="6">
        <f t="shared" si="29"/>
        <v>24.616041666666682</v>
      </c>
      <c r="K95" s="2">
        <f t="shared" si="30"/>
        <v>75.050069444444432</v>
      </c>
      <c r="L95" s="2">
        <f t="shared" si="38"/>
        <v>1.3606557377049164</v>
      </c>
      <c r="M95" s="2">
        <f t="shared" si="31"/>
        <v>2.5545926182959939</v>
      </c>
      <c r="O95" s="8">
        <f t="shared" si="32"/>
        <v>0.5</v>
      </c>
      <c r="P95" s="9">
        <f t="shared" si="33"/>
        <v>45.900000000000006</v>
      </c>
      <c r="R95" s="2">
        <f t="shared" si="34"/>
        <v>93.34</v>
      </c>
      <c r="S95" s="2">
        <f t="shared" si="39"/>
        <v>1</v>
      </c>
      <c r="T95" s="2">
        <f t="shared" si="35"/>
        <v>1.0671023965141608</v>
      </c>
      <c r="V95" s="18">
        <v>78.5</v>
      </c>
      <c r="W95" s="18">
        <v>93.7</v>
      </c>
      <c r="X95" s="18">
        <v>96.5</v>
      </c>
      <c r="Y95" s="19">
        <f t="shared" si="40"/>
        <v>0.94974879144466307</v>
      </c>
      <c r="Z95" s="19">
        <f t="shared" si="41"/>
        <v>0.80633672393651912</v>
      </c>
      <c r="AA95" s="20">
        <f t="shared" si="42"/>
        <v>2902.8122061714689</v>
      </c>
      <c r="AB95" s="20">
        <f t="shared" si="43"/>
        <v>1935.2081374476459</v>
      </c>
      <c r="AC95" s="18">
        <f t="shared" si="44"/>
        <v>870.84366185144063</v>
      </c>
      <c r="AD95" s="21">
        <f t="shared" si="36"/>
        <v>0.76141996326663475</v>
      </c>
      <c r="AE95" s="18">
        <f t="shared" si="37"/>
        <v>1.3133356731412873</v>
      </c>
      <c r="AF95" s="22">
        <f t="shared" si="46"/>
        <v>0.3133356731412873</v>
      </c>
    </row>
    <row r="96" spans="2:32" ht="15.75" x14ac:dyDescent="0.25">
      <c r="B96">
        <v>79</v>
      </c>
      <c r="C96" s="2">
        <v>59.55</v>
      </c>
      <c r="D96" s="2">
        <v>79.55</v>
      </c>
      <c r="E96" s="2">
        <v>85.4</v>
      </c>
      <c r="F96" s="4">
        <v>69.59</v>
      </c>
      <c r="G96" s="9">
        <f t="shared" si="45"/>
        <v>1.1685978169605375</v>
      </c>
      <c r="H96" s="8">
        <f t="shared" si="28"/>
        <v>0.47619047619047616</v>
      </c>
      <c r="I96" s="6">
        <f t="shared" si="29"/>
        <v>31.192857142857143</v>
      </c>
      <c r="K96" s="2">
        <f t="shared" si="30"/>
        <v>72.859523809523807</v>
      </c>
      <c r="L96" s="2">
        <f t="shared" si="38"/>
        <v>0.90909090909090895</v>
      </c>
      <c r="M96" s="2">
        <f t="shared" si="31"/>
        <v>1.8051293794366843</v>
      </c>
      <c r="O96" s="8">
        <f t="shared" si="32"/>
        <v>0.39999999999999147</v>
      </c>
      <c r="P96" s="9">
        <f t="shared" si="33"/>
        <v>53.800000000000679</v>
      </c>
      <c r="R96" s="2">
        <f t="shared" si="34"/>
        <v>91.751999999999867</v>
      </c>
      <c r="S96" s="2">
        <f t="shared" si="39"/>
        <v>0.66666666666664298</v>
      </c>
      <c r="T96" s="2">
        <f t="shared" si="35"/>
        <v>0.76356877323417849</v>
      </c>
      <c r="V96" s="18">
        <v>78.5</v>
      </c>
      <c r="W96" s="18">
        <v>93.7</v>
      </c>
      <c r="X96" s="18">
        <v>96.5</v>
      </c>
      <c r="Y96" s="19">
        <f t="shared" si="40"/>
        <v>0.95615091886103309</v>
      </c>
      <c r="Z96" s="19">
        <f t="shared" si="41"/>
        <v>0.81655288470732235</v>
      </c>
      <c r="AA96" s="20">
        <f t="shared" si="42"/>
        <v>2939.5903849463602</v>
      </c>
      <c r="AB96" s="20">
        <f t="shared" si="43"/>
        <v>1959.7269232975734</v>
      </c>
      <c r="AC96" s="18">
        <f t="shared" si="44"/>
        <v>881.87711548390803</v>
      </c>
      <c r="AD96" s="21">
        <f t="shared" si="36"/>
        <v>0.77106703567188883</v>
      </c>
      <c r="AE96" s="18">
        <f t="shared" si="37"/>
        <v>1.2969041000807726</v>
      </c>
      <c r="AF96" s="22">
        <f t="shared" si="46"/>
        <v>0.29690410008077261</v>
      </c>
    </row>
    <row r="97" spans="2:32" ht="15.75" x14ac:dyDescent="0.25">
      <c r="B97">
        <v>80</v>
      </c>
      <c r="C97" s="2">
        <v>61.02</v>
      </c>
      <c r="D97" s="2">
        <v>79.5</v>
      </c>
      <c r="E97" s="2">
        <v>85.8</v>
      </c>
      <c r="F97" s="4">
        <v>70.290000000000006</v>
      </c>
      <c r="G97" s="9">
        <f t="shared" si="45"/>
        <v>1.1519174041297935</v>
      </c>
      <c r="H97" s="8">
        <f t="shared" si="28"/>
        <v>0.56666666666666288</v>
      </c>
      <c r="I97" s="6">
        <f t="shared" si="29"/>
        <v>26.442000000000235</v>
      </c>
      <c r="K97" s="2">
        <f t="shared" si="30"/>
        <v>76.025333333333236</v>
      </c>
      <c r="L97" s="2">
        <f t="shared" si="38"/>
        <v>1.3076923076922875</v>
      </c>
      <c r="M97" s="2">
        <f t="shared" si="31"/>
        <v>2.309129415324076</v>
      </c>
      <c r="O97" s="8">
        <f t="shared" si="32"/>
        <v>0.5</v>
      </c>
      <c r="P97" s="9">
        <f t="shared" si="33"/>
        <v>45.8</v>
      </c>
      <c r="R97" s="2">
        <f t="shared" si="34"/>
        <v>93.24</v>
      </c>
      <c r="S97" s="2">
        <f t="shared" si="39"/>
        <v>1</v>
      </c>
      <c r="T97" s="2">
        <f t="shared" si="35"/>
        <v>1.0716157205240173</v>
      </c>
      <c r="V97" s="18">
        <v>78.5</v>
      </c>
      <c r="W97" s="18">
        <v>93.7</v>
      </c>
      <c r="X97" s="18">
        <v>96.5</v>
      </c>
      <c r="Y97" s="19">
        <f t="shared" si="40"/>
        <v>0.96133510218992135</v>
      </c>
      <c r="Z97" s="19">
        <f t="shared" si="41"/>
        <v>0.8248255176789524</v>
      </c>
      <c r="AA97" s="20">
        <f t="shared" si="42"/>
        <v>2969.3718636442286</v>
      </c>
      <c r="AB97" s="20">
        <f t="shared" si="43"/>
        <v>1979.5812424294857</v>
      </c>
      <c r="AC97" s="18">
        <f t="shared" si="44"/>
        <v>890.81155909326856</v>
      </c>
      <c r="AD97" s="21">
        <f t="shared" si="36"/>
        <v>0.77887884394799667</v>
      </c>
      <c r="AE97" s="18">
        <f t="shared" si="37"/>
        <v>1.2838967289587428</v>
      </c>
      <c r="AF97" s="22">
        <f t="shared" si="46"/>
        <v>0.28389672895874285</v>
      </c>
    </row>
    <row r="98" spans="2:32" ht="15.75" x14ac:dyDescent="0.25">
      <c r="B98">
        <v>81</v>
      </c>
      <c r="C98" s="2">
        <v>62.52</v>
      </c>
      <c r="D98" s="2">
        <v>79.400000000000006</v>
      </c>
      <c r="E98" s="2">
        <v>86.3</v>
      </c>
      <c r="F98" s="4">
        <v>71.14</v>
      </c>
      <c r="G98" s="9">
        <f t="shared" si="45"/>
        <v>1.13787587971849</v>
      </c>
      <c r="H98" s="8">
        <f t="shared" si="28"/>
        <v>0.47058823529411875</v>
      </c>
      <c r="I98" s="6">
        <f t="shared" si="29"/>
        <v>33.098823529411696</v>
      </c>
      <c r="K98" s="2">
        <f t="shared" si="30"/>
        <v>74.275294117647093</v>
      </c>
      <c r="L98" s="2">
        <f t="shared" si="38"/>
        <v>0.88888888888889284</v>
      </c>
      <c r="M98" s="2">
        <f t="shared" si="31"/>
        <v>1.6435984929267136</v>
      </c>
      <c r="O98" s="8">
        <f t="shared" si="32"/>
        <v>0.40000000000000568</v>
      </c>
      <c r="P98" s="9">
        <f t="shared" si="33"/>
        <v>53.899999999999537</v>
      </c>
      <c r="R98" s="2">
        <f t="shared" si="34"/>
        <v>91.852000000000075</v>
      </c>
      <c r="S98" s="2">
        <f t="shared" si="39"/>
        <v>0.66666666666668251</v>
      </c>
      <c r="T98" s="2">
        <f t="shared" si="35"/>
        <v>0.76029684601114678</v>
      </c>
      <c r="V98" s="18">
        <v>78.5</v>
      </c>
      <c r="W98" s="18">
        <v>93.7</v>
      </c>
      <c r="X98" s="18">
        <v>96.5</v>
      </c>
      <c r="Y98" s="19">
        <f t="shared" si="40"/>
        <v>0.96789492532690646</v>
      </c>
      <c r="Z98" s="19">
        <f t="shared" si="41"/>
        <v>0.83529332055712013</v>
      </c>
      <c r="AA98" s="20">
        <f t="shared" si="42"/>
        <v>3007.0559540056324</v>
      </c>
      <c r="AB98" s="20">
        <f t="shared" si="43"/>
        <v>2004.7039693370882</v>
      </c>
      <c r="AC98" s="18">
        <f t="shared" si="44"/>
        <v>902.11678620168971</v>
      </c>
      <c r="AD98" s="21">
        <f t="shared" si="36"/>
        <v>0.78876354080772237</v>
      </c>
      <c r="AE98" s="18">
        <f t="shared" si="37"/>
        <v>1.2678070781212376</v>
      </c>
      <c r="AF98" s="22">
        <f t="shared" si="46"/>
        <v>0.26780707812123761</v>
      </c>
    </row>
    <row r="99" spans="2:32" ht="15.75" x14ac:dyDescent="0.25">
      <c r="B99">
        <v>82</v>
      </c>
      <c r="C99" s="2">
        <v>64.05</v>
      </c>
      <c r="D99" s="2">
        <v>79.3</v>
      </c>
      <c r="E99" s="2">
        <v>86.7</v>
      </c>
      <c r="F99" s="4">
        <v>71.86</v>
      </c>
      <c r="G99" s="9">
        <f t="shared" si="45"/>
        <v>1.1219359875097581</v>
      </c>
      <c r="H99" s="8">
        <f t="shared" si="28"/>
        <v>0.53459119496854879</v>
      </c>
      <c r="I99" s="6">
        <f t="shared" si="29"/>
        <v>29.80943396226445</v>
      </c>
      <c r="K99" s="2">
        <f t="shared" si="30"/>
        <v>76.58616352201247</v>
      </c>
      <c r="L99" s="2">
        <f t="shared" si="38"/>
        <v>1.1486486486486271</v>
      </c>
      <c r="M99" s="2">
        <f t="shared" si="31"/>
        <v>1.9353123615418402</v>
      </c>
      <c r="O99" s="8">
        <f t="shared" si="32"/>
        <v>0.5</v>
      </c>
      <c r="P99" s="9">
        <f t="shared" si="33"/>
        <v>45.7</v>
      </c>
      <c r="R99" s="2">
        <f t="shared" si="34"/>
        <v>93.14</v>
      </c>
      <c r="S99" s="2">
        <f t="shared" si="39"/>
        <v>1</v>
      </c>
      <c r="T99" s="2">
        <f t="shared" si="35"/>
        <v>1.0761487964989058</v>
      </c>
      <c r="V99" s="18">
        <v>78.5</v>
      </c>
      <c r="W99" s="18">
        <v>93.7</v>
      </c>
      <c r="X99" s="18">
        <v>96.5</v>
      </c>
      <c r="Y99" s="19">
        <f t="shared" si="40"/>
        <v>0.97320759491207076</v>
      </c>
      <c r="Z99" s="19">
        <f t="shared" si="41"/>
        <v>0.84377098478876533</v>
      </c>
      <c r="AA99" s="20">
        <f t="shared" si="42"/>
        <v>3037.5755452395551</v>
      </c>
      <c r="AB99" s="20">
        <f t="shared" si="43"/>
        <v>2025.0503634930367</v>
      </c>
      <c r="AC99" s="18">
        <f t="shared" si="44"/>
        <v>911.27266357186647</v>
      </c>
      <c r="AD99" s="21">
        <f t="shared" si="36"/>
        <v>0.79676895913510881</v>
      </c>
      <c r="AE99" s="18">
        <f t="shared" si="37"/>
        <v>1.2550689739287761</v>
      </c>
      <c r="AF99" s="22">
        <f t="shared" si="46"/>
        <v>0.25506897392877614</v>
      </c>
    </row>
    <row r="100" spans="2:32" ht="15.75" x14ac:dyDescent="0.25">
      <c r="B100">
        <v>83</v>
      </c>
      <c r="C100" s="2">
        <v>65.64</v>
      </c>
      <c r="D100" s="2">
        <v>79.2</v>
      </c>
      <c r="E100" s="2">
        <v>87.2</v>
      </c>
      <c r="F100" s="4">
        <v>72.709999999999994</v>
      </c>
      <c r="G100" s="9">
        <f t="shared" si="45"/>
        <v>1.1077087141986592</v>
      </c>
      <c r="H100" s="8">
        <f t="shared" si="28"/>
        <v>0.55214723926380871</v>
      </c>
      <c r="I100" s="6">
        <f t="shared" si="29"/>
        <v>29.397055214723594</v>
      </c>
      <c r="K100" s="2">
        <f t="shared" si="30"/>
        <v>77.709938650306853</v>
      </c>
      <c r="L100" s="2">
        <f t="shared" si="38"/>
        <v>1.2328767123287923</v>
      </c>
      <c r="M100" s="2">
        <f t="shared" si="31"/>
        <v>1.9764886095181189</v>
      </c>
      <c r="O100" s="8">
        <f t="shared" si="32"/>
        <v>0.5</v>
      </c>
      <c r="P100" s="9">
        <f t="shared" si="33"/>
        <v>45.7</v>
      </c>
      <c r="R100" s="2">
        <f t="shared" si="34"/>
        <v>93.14</v>
      </c>
      <c r="S100" s="2">
        <f t="shared" si="39"/>
        <v>1</v>
      </c>
      <c r="T100" s="2">
        <f t="shared" si="35"/>
        <v>1.0761487964989058</v>
      </c>
      <c r="V100" s="18">
        <v>78.5</v>
      </c>
      <c r="W100" s="18">
        <v>93.7</v>
      </c>
      <c r="X100" s="18">
        <v>96.5</v>
      </c>
      <c r="Y100" s="19">
        <f t="shared" si="40"/>
        <v>0.97993101285669482</v>
      </c>
      <c r="Z100" s="19">
        <f t="shared" si="41"/>
        <v>0.85449984321103789</v>
      </c>
      <c r="AA100" s="20">
        <f t="shared" si="42"/>
        <v>3076.1994355597362</v>
      </c>
      <c r="AB100" s="20">
        <f t="shared" si="43"/>
        <v>2050.7996237064908</v>
      </c>
      <c r="AC100" s="18">
        <f t="shared" si="44"/>
        <v>922.85983066792085</v>
      </c>
      <c r="AD100" s="21">
        <f t="shared" si="36"/>
        <v>0.80690016951319743</v>
      </c>
      <c r="AE100" s="18">
        <f t="shared" si="37"/>
        <v>1.2393106827617839</v>
      </c>
      <c r="AF100" s="22">
        <f t="shared" si="46"/>
        <v>0.23931068276178391</v>
      </c>
    </row>
    <row r="101" spans="2:32" ht="15.75" x14ac:dyDescent="0.25">
      <c r="B101">
        <v>84</v>
      </c>
      <c r="C101" s="2">
        <v>67.27</v>
      </c>
      <c r="D101" s="2">
        <v>79.099999999999994</v>
      </c>
      <c r="E101" s="2">
        <v>87.7</v>
      </c>
      <c r="F101" s="4">
        <v>73.61</v>
      </c>
      <c r="G101" s="9">
        <f t="shared" si="45"/>
        <v>1.0942470640701651</v>
      </c>
      <c r="H101" s="8">
        <f t="shared" si="28"/>
        <v>0.65454545454545121</v>
      </c>
      <c r="I101" s="6">
        <f t="shared" si="29"/>
        <v>23.238727272727495</v>
      </c>
      <c r="K101" s="2">
        <f t="shared" si="30"/>
        <v>80.511454545454484</v>
      </c>
      <c r="L101" s="2">
        <f t="shared" si="38"/>
        <v>1.8947368421052353</v>
      </c>
      <c r="M101" s="2">
        <f t="shared" si="31"/>
        <v>2.7652664439454155</v>
      </c>
      <c r="O101" s="8">
        <f t="shared" si="32"/>
        <v>0.59999999999999432</v>
      </c>
      <c r="P101" s="9">
        <f t="shared" si="33"/>
        <v>37.30000000000048</v>
      </c>
      <c r="R101" s="2">
        <f t="shared" si="34"/>
        <v>94.227999999999938</v>
      </c>
      <c r="S101" s="2">
        <f t="shared" si="39"/>
        <v>1.4999999999999645</v>
      </c>
      <c r="T101" s="2">
        <f t="shared" si="35"/>
        <v>1.5436997319034522</v>
      </c>
      <c r="V101" s="18">
        <v>78.5</v>
      </c>
      <c r="W101" s="18">
        <v>93.7</v>
      </c>
      <c r="X101" s="18">
        <v>96.5</v>
      </c>
      <c r="Y101" s="19">
        <f t="shared" si="40"/>
        <v>0.98674797469978204</v>
      </c>
      <c r="Z101" s="19">
        <f t="shared" si="41"/>
        <v>0.86537797381170889</v>
      </c>
      <c r="AA101" s="20">
        <f t="shared" si="42"/>
        <v>3115.360705722152</v>
      </c>
      <c r="AB101" s="20">
        <f t="shared" si="43"/>
        <v>2076.9071371481014</v>
      </c>
      <c r="AC101" s="18">
        <f t="shared" si="44"/>
        <v>934.60821171664566</v>
      </c>
      <c r="AD101" s="21">
        <f t="shared" si="36"/>
        <v>0.81717233690492441</v>
      </c>
      <c r="AE101" s="18">
        <f t="shared" si="37"/>
        <v>1.223732075644586</v>
      </c>
      <c r="AF101" s="22">
        <f t="shared" si="46"/>
        <v>0.22373207564458597</v>
      </c>
    </row>
    <row r="102" spans="2:32" ht="15.75" x14ac:dyDescent="0.25">
      <c r="B102">
        <v>85</v>
      </c>
      <c r="C102" s="2">
        <v>68.92</v>
      </c>
      <c r="D102" s="2">
        <v>78.95</v>
      </c>
      <c r="E102" s="2">
        <v>88.3</v>
      </c>
      <c r="F102" s="4">
        <v>74.69</v>
      </c>
      <c r="G102" s="9">
        <f t="shared" si="45"/>
        <v>1.0837202553685432</v>
      </c>
      <c r="H102" s="8">
        <f t="shared" ref="H102:H113" si="47">(F102-F103)/(C102-C103)</f>
        <v>0.65882352941176625</v>
      </c>
      <c r="I102" s="6">
        <f t="shared" ref="I102:I113" si="48">C102-H102*C102</f>
        <v>23.513882352941067</v>
      </c>
      <c r="K102" s="2">
        <f t="shared" ref="K102:K113" si="49">H102*$J$117+I102</f>
        <v>81.160941176470615</v>
      </c>
      <c r="L102" s="2">
        <f t="shared" si="38"/>
        <v>1.9310344827586339</v>
      </c>
      <c r="M102" s="2">
        <f t="shared" ref="M102:M110" si="50">$J$117/I102-1</f>
        <v>2.7212059959573489</v>
      </c>
      <c r="O102" s="8">
        <f t="shared" ref="O102:O113" si="51">(E102-E103)/(B102-B103)</f>
        <v>0.60000000000000853</v>
      </c>
      <c r="P102" s="9">
        <f t="shared" ref="P102:P113" si="52">E102-O102*B102</f>
        <v>37.299999999999272</v>
      </c>
      <c r="R102" s="2">
        <f t="shared" ref="R102:R113" si="53">O102*$Q$117+P102</f>
        <v>94.22800000000008</v>
      </c>
      <c r="S102" s="2">
        <f t="shared" si="39"/>
        <v>1.5000000000000533</v>
      </c>
      <c r="T102" s="2">
        <f t="shared" si="35"/>
        <v>1.5436997319035348</v>
      </c>
      <c r="V102" s="18">
        <v>78.5</v>
      </c>
      <c r="W102" s="18">
        <v>93.7</v>
      </c>
      <c r="X102" s="18">
        <v>96.5</v>
      </c>
      <c r="Y102" s="19">
        <f t="shared" si="40"/>
        <v>0.99505457874364411</v>
      </c>
      <c r="Z102" s="19">
        <f t="shared" si="41"/>
        <v>0.8786331930306378</v>
      </c>
      <c r="AA102" s="20">
        <f t="shared" si="42"/>
        <v>3163.079494910296</v>
      </c>
      <c r="AB102" s="20">
        <f t="shared" si="43"/>
        <v>2108.7196632735308</v>
      </c>
      <c r="AC102" s="18">
        <f t="shared" si="44"/>
        <v>948.92384847308892</v>
      </c>
      <c r="AD102" s="21">
        <f t="shared" si="36"/>
        <v>0.82968917786126251</v>
      </c>
      <c r="AE102" s="18">
        <f t="shared" si="37"/>
        <v>1.2052706322839566</v>
      </c>
      <c r="AF102" s="22">
        <f t="shared" si="46"/>
        <v>0.20527063228395659</v>
      </c>
    </row>
    <row r="103" spans="2:32" ht="15.75" x14ac:dyDescent="0.25">
      <c r="B103">
        <v>86</v>
      </c>
      <c r="C103" s="2">
        <v>70.62</v>
      </c>
      <c r="D103" s="2">
        <v>78.849999999999994</v>
      </c>
      <c r="E103" s="2">
        <v>88.9</v>
      </c>
      <c r="F103" s="4">
        <v>75.81</v>
      </c>
      <c r="G103" s="9">
        <f t="shared" si="45"/>
        <v>1.0734919286321156</v>
      </c>
      <c r="H103" s="8">
        <f t="shared" si="47"/>
        <v>0.64367816091954477</v>
      </c>
      <c r="I103" s="6">
        <f t="shared" si="48"/>
        <v>25.163448275861747</v>
      </c>
      <c r="K103" s="2">
        <f t="shared" si="49"/>
        <v>81.485287356321919</v>
      </c>
      <c r="L103" s="2">
        <f t="shared" si="38"/>
        <v>1.8064516129032615</v>
      </c>
      <c r="M103" s="2">
        <f t="shared" si="50"/>
        <v>2.477265875517352</v>
      </c>
      <c r="O103" s="8">
        <f t="shared" si="51"/>
        <v>0.59999999999999432</v>
      </c>
      <c r="P103" s="9">
        <f t="shared" si="52"/>
        <v>37.300000000000495</v>
      </c>
      <c r="R103" s="2">
        <f t="shared" si="53"/>
        <v>94.227999999999952</v>
      </c>
      <c r="S103" s="2">
        <f t="shared" si="39"/>
        <v>1.4999999999999645</v>
      </c>
      <c r="T103" s="2">
        <f t="shared" si="35"/>
        <v>1.5436997319034513</v>
      </c>
      <c r="V103" s="18">
        <v>78.5</v>
      </c>
      <c r="W103" s="18">
        <v>93.7</v>
      </c>
      <c r="X103" s="18">
        <v>96.5</v>
      </c>
      <c r="Y103" s="19">
        <f t="shared" si="40"/>
        <v>1.0035022227574235</v>
      </c>
      <c r="Z103" s="19">
        <f t="shared" si="41"/>
        <v>0.89211347603134949</v>
      </c>
      <c r="AA103" s="20">
        <f t="shared" si="42"/>
        <v>3211.608513712858</v>
      </c>
      <c r="AB103" s="20">
        <f t="shared" si="43"/>
        <v>2141.0723424752387</v>
      </c>
      <c r="AC103" s="18">
        <f t="shared" si="44"/>
        <v>963.48255411385742</v>
      </c>
      <c r="AD103" s="21">
        <f t="shared" si="36"/>
        <v>0.84241854548464967</v>
      </c>
      <c r="AE103" s="18">
        <f t="shared" si="37"/>
        <v>1.187058387258904</v>
      </c>
      <c r="AF103" s="22">
        <f t="shared" si="46"/>
        <v>0.187058387258904</v>
      </c>
    </row>
    <row r="104" spans="2:32" ht="15.75" x14ac:dyDescent="0.25">
      <c r="B104">
        <v>87</v>
      </c>
      <c r="C104" s="2">
        <v>72.36</v>
      </c>
      <c r="D104" s="2">
        <v>78.75</v>
      </c>
      <c r="E104" s="2">
        <v>89.5</v>
      </c>
      <c r="F104" s="4">
        <v>76.930000000000007</v>
      </c>
      <c r="G104" s="9">
        <f t="shared" si="45"/>
        <v>1.0631564400221118</v>
      </c>
      <c r="H104" s="8">
        <f t="shared" si="47"/>
        <v>0.59776536312848572</v>
      </c>
      <c r="I104" s="6">
        <f t="shared" si="48"/>
        <v>29.105698324022775</v>
      </c>
      <c r="K104" s="2">
        <f t="shared" si="49"/>
        <v>81.41016759776528</v>
      </c>
      <c r="L104" s="2">
        <f t="shared" si="38"/>
        <v>1.4861111111110745</v>
      </c>
      <c r="M104" s="2">
        <f t="shared" si="50"/>
        <v>2.00628416559175</v>
      </c>
      <c r="O104" s="8">
        <f t="shared" si="51"/>
        <v>0.59999999999999432</v>
      </c>
      <c r="P104" s="9">
        <f t="shared" si="52"/>
        <v>37.300000000000495</v>
      </c>
      <c r="R104" s="2">
        <f t="shared" si="53"/>
        <v>94.227999999999952</v>
      </c>
      <c r="S104" s="2">
        <f t="shared" si="39"/>
        <v>1.4999999999999645</v>
      </c>
      <c r="T104" s="2">
        <f t="shared" si="35"/>
        <v>1.5436997319034513</v>
      </c>
      <c r="V104" s="18">
        <v>78.5</v>
      </c>
      <c r="W104" s="18">
        <v>93.7</v>
      </c>
      <c r="X104" s="18">
        <v>96.5</v>
      </c>
      <c r="Y104" s="19">
        <f t="shared" si="40"/>
        <v>1.0120945296290673</v>
      </c>
      <c r="Z104" s="19">
        <f t="shared" si="41"/>
        <v>0.90582460401801523</v>
      </c>
      <c r="AA104" s="20">
        <f t="shared" si="42"/>
        <v>3260.968574464855</v>
      </c>
      <c r="AB104" s="20">
        <f t="shared" si="43"/>
        <v>2173.9790496432365</v>
      </c>
      <c r="AC104" s="18">
        <f t="shared" si="44"/>
        <v>978.29057233945639</v>
      </c>
      <c r="AD104" s="21">
        <f t="shared" si="36"/>
        <v>0.85536589893890347</v>
      </c>
      <c r="AE104" s="18">
        <f t="shared" si="37"/>
        <v>1.1690903287593271</v>
      </c>
      <c r="AF104" s="22">
        <f t="shared" si="46"/>
        <v>0.16909032875932706</v>
      </c>
    </row>
    <row r="105" spans="2:32" ht="15.75" x14ac:dyDescent="0.25">
      <c r="B105">
        <v>88</v>
      </c>
      <c r="C105" s="2">
        <v>74.150000000000006</v>
      </c>
      <c r="D105" s="2">
        <v>78.650000000000006</v>
      </c>
      <c r="E105" s="2">
        <v>90.1</v>
      </c>
      <c r="F105" s="4">
        <v>78</v>
      </c>
      <c r="G105" s="9">
        <f t="shared" si="45"/>
        <v>1.0519217801753202</v>
      </c>
      <c r="H105" s="8">
        <f t="shared" si="47"/>
        <v>0.68478260869565899</v>
      </c>
      <c r="I105" s="6">
        <f t="shared" si="48"/>
        <v>23.37336956521689</v>
      </c>
      <c r="K105" s="2">
        <f t="shared" si="49"/>
        <v>83.29184782608705</v>
      </c>
      <c r="L105" s="2">
        <f t="shared" si="38"/>
        <v>2.1724137931035168</v>
      </c>
      <c r="M105" s="2">
        <f t="shared" si="50"/>
        <v>2.7435766270607913</v>
      </c>
      <c r="O105" s="8">
        <f t="shared" si="51"/>
        <v>0.60000000000000853</v>
      </c>
      <c r="P105" s="9">
        <f t="shared" si="52"/>
        <v>37.299999999999244</v>
      </c>
      <c r="R105" s="2">
        <f t="shared" si="53"/>
        <v>94.228000000000051</v>
      </c>
      <c r="S105" s="2">
        <f t="shared" si="39"/>
        <v>1.5000000000000533</v>
      </c>
      <c r="T105" s="2">
        <f t="shared" si="35"/>
        <v>1.5436997319035366</v>
      </c>
      <c r="V105" s="18">
        <v>78.5</v>
      </c>
      <c r="W105" s="18">
        <v>93.7</v>
      </c>
      <c r="X105" s="18">
        <v>96.5</v>
      </c>
      <c r="Y105" s="19">
        <f t="shared" si="40"/>
        <v>1.020835247399422</v>
      </c>
      <c r="Z105" s="19">
        <f t="shared" si="41"/>
        <v>0.91977255790687917</v>
      </c>
      <c r="AA105" s="20">
        <f t="shared" si="42"/>
        <v>3311.1812084647649</v>
      </c>
      <c r="AB105" s="20">
        <f t="shared" si="43"/>
        <v>2207.45413897651</v>
      </c>
      <c r="AC105" s="18">
        <f t="shared" si="44"/>
        <v>993.35436253942942</v>
      </c>
      <c r="AD105" s="21">
        <f t="shared" si="36"/>
        <v>0.86853688597500867</v>
      </c>
      <c r="AE105" s="18">
        <f t="shared" si="37"/>
        <v>1.1513615784750608</v>
      </c>
      <c r="AF105" s="22">
        <f t="shared" si="46"/>
        <v>0.15136157847506082</v>
      </c>
    </row>
    <row r="106" spans="2:32" ht="15.75" x14ac:dyDescent="0.25">
      <c r="B106">
        <v>89</v>
      </c>
      <c r="C106" s="2">
        <v>75.989999999999995</v>
      </c>
      <c r="D106" s="2">
        <v>78.599999999999994</v>
      </c>
      <c r="E106" s="2">
        <v>90.7</v>
      </c>
      <c r="F106" s="4">
        <v>79.260000000000005</v>
      </c>
      <c r="G106" s="9">
        <f t="shared" si="45"/>
        <v>1.043031977891828</v>
      </c>
      <c r="H106" s="8">
        <f t="shared" si="47"/>
        <v>0.61375661375661172</v>
      </c>
      <c r="I106" s="6">
        <f t="shared" si="48"/>
        <v>29.350634920635073</v>
      </c>
      <c r="K106" s="2">
        <f t="shared" si="49"/>
        <v>83.054338624338598</v>
      </c>
      <c r="L106" s="2">
        <f t="shared" si="38"/>
        <v>1.5890410958903973</v>
      </c>
      <c r="M106" s="2">
        <f t="shared" si="50"/>
        <v>1.981196155946964</v>
      </c>
      <c r="O106" s="8">
        <f t="shared" si="51"/>
        <v>0.59999999999999432</v>
      </c>
      <c r="P106" s="9">
        <f t="shared" si="52"/>
        <v>37.300000000000509</v>
      </c>
      <c r="R106" s="2">
        <f t="shared" si="53"/>
        <v>94.227999999999966</v>
      </c>
      <c r="S106" s="2">
        <f t="shared" si="39"/>
        <v>1.4999999999999645</v>
      </c>
      <c r="T106" s="2">
        <f t="shared" si="35"/>
        <v>1.5436997319034504</v>
      </c>
      <c r="V106" s="18">
        <v>78.5</v>
      </c>
      <c r="W106" s="18">
        <v>93.7</v>
      </c>
      <c r="X106" s="18">
        <v>96.5</v>
      </c>
      <c r="Y106" s="19">
        <f t="shared" si="40"/>
        <v>1.0297282547135813</v>
      </c>
      <c r="Z106" s="19">
        <f t="shared" si="41"/>
        <v>0.93396352702521823</v>
      </c>
      <c r="AA106" s="20">
        <f t="shared" si="42"/>
        <v>3362.2686972907854</v>
      </c>
      <c r="AB106" s="20">
        <f t="shared" si="43"/>
        <v>2241.5124648605238</v>
      </c>
      <c r="AC106" s="18">
        <f t="shared" si="44"/>
        <v>1008.6806091872357</v>
      </c>
      <c r="AD106" s="21">
        <f t="shared" si="36"/>
        <v>0.88193735114550542</v>
      </c>
      <c r="AE106" s="18">
        <f t="shared" si="37"/>
        <v>1.1338673871802218</v>
      </c>
      <c r="AF106" s="22">
        <f t="shared" si="46"/>
        <v>0.13386738718022184</v>
      </c>
    </row>
    <row r="107" spans="2:32" ht="15.75" x14ac:dyDescent="0.25">
      <c r="B107">
        <v>90</v>
      </c>
      <c r="C107" s="2">
        <v>77.88</v>
      </c>
      <c r="D107" s="2">
        <v>78.5</v>
      </c>
      <c r="E107" s="2">
        <v>91.3</v>
      </c>
      <c r="F107" s="4">
        <v>80.42</v>
      </c>
      <c r="G107" s="9">
        <f t="shared" si="45"/>
        <v>1.0326142783769903</v>
      </c>
      <c r="H107" s="8">
        <f t="shared" si="47"/>
        <v>0.72680412371133929</v>
      </c>
      <c r="I107" s="6">
        <f t="shared" si="48"/>
        <v>21.276494845360894</v>
      </c>
      <c r="K107" s="2">
        <f t="shared" si="49"/>
        <v>84.871855670103088</v>
      </c>
      <c r="L107" s="2">
        <f t="shared" si="38"/>
        <v>2.6603773584905537</v>
      </c>
      <c r="M107" s="2">
        <f t="shared" si="50"/>
        <v>3.1125195026697927</v>
      </c>
      <c r="O107" s="8">
        <f t="shared" si="51"/>
        <v>0.70000000000000284</v>
      </c>
      <c r="P107" s="9">
        <f t="shared" si="52"/>
        <v>28.299999999999741</v>
      </c>
      <c r="R107" s="2">
        <f t="shared" si="53"/>
        <v>94.716000000000008</v>
      </c>
      <c r="S107" s="2">
        <f t="shared" si="39"/>
        <v>2.333333333333365</v>
      </c>
      <c r="T107" s="2">
        <f t="shared" si="35"/>
        <v>2.3526501766784755</v>
      </c>
      <c r="V107" s="18">
        <v>78.5</v>
      </c>
      <c r="W107" s="18">
        <v>93.7</v>
      </c>
      <c r="X107" s="18">
        <v>96.5</v>
      </c>
      <c r="Y107" s="19">
        <f t="shared" si="40"/>
        <v>1.0387775665596726</v>
      </c>
      <c r="Z107" s="19">
        <f t="shared" si="41"/>
        <v>0.94840391826898096</v>
      </c>
      <c r="AA107" s="20">
        <f t="shared" si="42"/>
        <v>3414.2541057683316</v>
      </c>
      <c r="AB107" s="20">
        <f t="shared" si="43"/>
        <v>2276.1694038455544</v>
      </c>
      <c r="AC107" s="18">
        <f t="shared" si="44"/>
        <v>1024.2762317304994</v>
      </c>
      <c r="AD107" s="21">
        <f t="shared" si="36"/>
        <v>0.89557334445200298</v>
      </c>
      <c r="AE107" s="18">
        <f t="shared" si="37"/>
        <v>1.1166031304916686</v>
      </c>
      <c r="AF107" s="22">
        <f t="shared" si="46"/>
        <v>0.11660313049166859</v>
      </c>
    </row>
    <row r="108" spans="2:32" ht="15.75" x14ac:dyDescent="0.25">
      <c r="B108">
        <v>91</v>
      </c>
      <c r="C108" s="2">
        <v>79.819999999999993</v>
      </c>
      <c r="D108" s="2">
        <v>78.400000000000006</v>
      </c>
      <c r="E108" s="2">
        <v>92</v>
      </c>
      <c r="F108" s="4">
        <v>81.83</v>
      </c>
      <c r="G108" s="9">
        <f t="shared" si="45"/>
        <v>1.0251816587321474</v>
      </c>
      <c r="H108" s="8">
        <f t="shared" si="47"/>
        <v>0.66000000000000369</v>
      </c>
      <c r="I108" s="6">
        <f t="shared" si="48"/>
        <v>27.138799999999705</v>
      </c>
      <c r="K108" s="2">
        <f t="shared" si="49"/>
        <v>84.888800000000032</v>
      </c>
      <c r="L108" s="2">
        <f t="shared" si="38"/>
        <v>1.9411764705882673</v>
      </c>
      <c r="M108" s="2">
        <f t="shared" si="50"/>
        <v>2.2241661385175817</v>
      </c>
      <c r="O108" s="8">
        <f t="shared" si="51"/>
        <v>0.65000000000000568</v>
      </c>
      <c r="P108" s="9">
        <f t="shared" si="52"/>
        <v>32.849999999999483</v>
      </c>
      <c r="R108" s="2">
        <f t="shared" si="53"/>
        <v>94.52200000000002</v>
      </c>
      <c r="S108" s="2">
        <f t="shared" si="39"/>
        <v>1.8571428571429036</v>
      </c>
      <c r="T108" s="2">
        <f t="shared" si="35"/>
        <v>1.8882800608828458</v>
      </c>
      <c r="V108" s="18">
        <v>78.5</v>
      </c>
      <c r="W108" s="18">
        <v>93.7</v>
      </c>
      <c r="X108" s="18">
        <v>96.5</v>
      </c>
      <c r="Y108" s="19">
        <f t="shared" si="40"/>
        <v>1.0495382031905962</v>
      </c>
      <c r="Z108" s="19">
        <f t="shared" si="41"/>
        <v>0.96557514693534852</v>
      </c>
      <c r="AA108" s="20">
        <f t="shared" si="42"/>
        <v>3476.0705289672546</v>
      </c>
      <c r="AB108" s="20">
        <f t="shared" si="43"/>
        <v>2317.3803526448364</v>
      </c>
      <c r="AC108" s="18">
        <f t="shared" si="44"/>
        <v>1042.8211586901764</v>
      </c>
      <c r="AD108" s="21">
        <f t="shared" si="36"/>
        <v>0.91178805464969703</v>
      </c>
      <c r="AE108" s="18">
        <f t="shared" si="37"/>
        <v>1.0967461077170981</v>
      </c>
      <c r="AF108" s="22">
        <f t="shared" si="46"/>
        <v>9.6746107717098129E-2</v>
      </c>
    </row>
    <row r="109" spans="2:32" ht="15.75" x14ac:dyDescent="0.25">
      <c r="B109">
        <v>92</v>
      </c>
      <c r="C109" s="2">
        <v>81.819999999999993</v>
      </c>
      <c r="D109" s="2">
        <v>78.3</v>
      </c>
      <c r="E109" s="2">
        <v>92.65</v>
      </c>
      <c r="F109" s="4">
        <v>83.15</v>
      </c>
      <c r="G109" s="9">
        <f t="shared" si="45"/>
        <v>1.016255194329015</v>
      </c>
      <c r="H109" s="8">
        <f t="shared" si="47"/>
        <v>0.75609756097560421</v>
      </c>
      <c r="I109" s="6">
        <f t="shared" si="48"/>
        <v>19.956097560976062</v>
      </c>
      <c r="K109" s="2">
        <f t="shared" si="49"/>
        <v>86.11463414634143</v>
      </c>
      <c r="L109" s="2">
        <f t="shared" si="38"/>
        <v>3.0999999999999068</v>
      </c>
      <c r="M109" s="2">
        <f>$J$117/I109-1</f>
        <v>3.384624786115765</v>
      </c>
      <c r="O109" s="8">
        <f t="shared" si="51"/>
        <v>0.75</v>
      </c>
      <c r="P109" s="9">
        <f t="shared" si="52"/>
        <v>23.650000000000006</v>
      </c>
      <c r="R109" s="2">
        <f t="shared" si="53"/>
        <v>94.81</v>
      </c>
      <c r="S109" s="2">
        <f t="shared" si="39"/>
        <v>3</v>
      </c>
      <c r="T109" s="2">
        <f t="shared" si="35"/>
        <v>3.0118393234672292</v>
      </c>
      <c r="V109" s="18">
        <v>78.5</v>
      </c>
      <c r="W109" s="18">
        <v>93.7</v>
      </c>
      <c r="X109" s="18">
        <v>96.5</v>
      </c>
      <c r="Y109" s="19">
        <f t="shared" si="40"/>
        <v>1.0597317818860048</v>
      </c>
      <c r="Z109" s="19">
        <f t="shared" si="41"/>
        <v>0.98184149591738346</v>
      </c>
      <c r="AA109" s="20">
        <f t="shared" si="42"/>
        <v>3534.6293853025804</v>
      </c>
      <c r="AB109" s="20">
        <f t="shared" si="43"/>
        <v>2356.4195902017204</v>
      </c>
      <c r="AC109" s="18">
        <f t="shared" si="44"/>
        <v>1060.3888155907741</v>
      </c>
      <c r="AD109" s="21">
        <f t="shared" si="36"/>
        <v>0.92714829123165177</v>
      </c>
      <c r="AE109" s="18">
        <f t="shared" si="37"/>
        <v>1.0785761128584617</v>
      </c>
      <c r="AF109" s="22">
        <f t="shared" si="46"/>
        <v>7.8576112858461666E-2</v>
      </c>
    </row>
    <row r="110" spans="2:32" ht="15.75" x14ac:dyDescent="0.25">
      <c r="B110">
        <v>93</v>
      </c>
      <c r="C110" s="2">
        <v>83.87</v>
      </c>
      <c r="D110" s="2">
        <v>78.27</v>
      </c>
      <c r="E110" s="2">
        <v>93.4</v>
      </c>
      <c r="F110" s="4">
        <v>84.7</v>
      </c>
      <c r="G110" s="9">
        <f t="shared" si="45"/>
        <v>1.0098962680338619</v>
      </c>
      <c r="H110" s="8">
        <f t="shared" si="47"/>
        <v>0.80952380952381309</v>
      </c>
      <c r="I110" s="6">
        <f t="shared" si="48"/>
        <v>15.975238095237799</v>
      </c>
      <c r="K110" s="2">
        <f t="shared" si="49"/>
        <v>86.80857142857144</v>
      </c>
      <c r="L110" s="2">
        <f>H110/(1-H110)</f>
        <v>4.2500000000000986</v>
      </c>
      <c r="M110" s="2">
        <f t="shared" si="50"/>
        <v>4.4772266603077204</v>
      </c>
      <c r="O110" s="8">
        <f t="shared" si="51"/>
        <v>0.79999999999999716</v>
      </c>
      <c r="P110" s="9">
        <f t="shared" si="52"/>
        <v>19.00000000000027</v>
      </c>
      <c r="R110" s="2">
        <f t="shared" si="53"/>
        <v>94.903999999999996</v>
      </c>
      <c r="S110" s="2">
        <f>O110/(1-O110)</f>
        <v>3.9999999999999289</v>
      </c>
      <c r="T110" s="2">
        <f t="shared" si="35"/>
        <v>3.9936842105262444</v>
      </c>
      <c r="V110" s="18">
        <v>78.5</v>
      </c>
      <c r="W110" s="18">
        <v>93.7</v>
      </c>
      <c r="X110" s="18">
        <v>96.5</v>
      </c>
      <c r="Y110" s="19">
        <f t="shared" si="40"/>
        <v>1.071742438857094</v>
      </c>
      <c r="Z110" s="19">
        <f t="shared" si="41"/>
        <v>1.001007437892526</v>
      </c>
      <c r="AA110" s="20">
        <f t="shared" si="42"/>
        <v>3603.6267764130935</v>
      </c>
      <c r="AB110" s="20">
        <f t="shared" si="43"/>
        <v>2402.4178509420622</v>
      </c>
      <c r="AC110" s="18">
        <f t="shared" si="44"/>
        <v>1081.088032923928</v>
      </c>
      <c r="AD110" s="21">
        <f t="shared" si="36"/>
        <v>0.94524659979366188</v>
      </c>
      <c r="AE110" s="18">
        <f t="shared" si="37"/>
        <v>1.0579249903869428</v>
      </c>
      <c r="AF110" s="22">
        <f t="shared" si="46"/>
        <v>5.7924990386942765E-2</v>
      </c>
    </row>
    <row r="111" spans="2:32" ht="15.75" x14ac:dyDescent="0.25">
      <c r="B111">
        <v>94</v>
      </c>
      <c r="C111" s="2">
        <v>85.97</v>
      </c>
      <c r="D111" s="2">
        <v>78.2</v>
      </c>
      <c r="E111" s="2">
        <v>94.2</v>
      </c>
      <c r="F111" s="4">
        <v>86.4</v>
      </c>
      <c r="G111" s="9">
        <f t="shared" si="45"/>
        <v>1.005001744794696</v>
      </c>
      <c r="H111" s="8">
        <f t="shared" si="47"/>
        <v>0.84862385321100386</v>
      </c>
      <c r="I111" s="6">
        <f t="shared" si="48"/>
        <v>13.013807339449997</v>
      </c>
      <c r="K111" s="2">
        <f t="shared" si="49"/>
        <v>87.268394495412835</v>
      </c>
      <c r="L111" s="2">
        <f>H111/(1-H111)</f>
        <v>5.6060606060603746</v>
      </c>
      <c r="M111" s="2">
        <f>$J$117/I111-1</f>
        <v>5.7236280450189927</v>
      </c>
      <c r="O111" s="8">
        <f t="shared" si="51"/>
        <v>0.84999999999999432</v>
      </c>
      <c r="P111" s="9">
        <f t="shared" si="52"/>
        <v>14.300000000000537</v>
      </c>
      <c r="R111" s="2">
        <f t="shared" si="53"/>
        <v>94.947999999999993</v>
      </c>
      <c r="S111" s="2">
        <f>O111/(1-O111)</f>
        <v>5.6666666666664138</v>
      </c>
      <c r="T111" s="2">
        <f t="shared" si="35"/>
        <v>5.6349650349647851</v>
      </c>
      <c r="V111" s="18">
        <v>78.5</v>
      </c>
      <c r="W111" s="18">
        <v>93.7</v>
      </c>
      <c r="X111" s="18">
        <v>96.5</v>
      </c>
      <c r="Y111" s="19">
        <f t="shared" si="40"/>
        <v>1.0848575582026081</v>
      </c>
      <c r="Z111" s="19">
        <f t="shared" si="41"/>
        <v>1.0219358198268569</v>
      </c>
      <c r="AA111" s="20">
        <f t="shared" si="42"/>
        <v>3678.9689513766848</v>
      </c>
      <c r="AB111" s="20">
        <f t="shared" si="43"/>
        <v>2452.6459675844567</v>
      </c>
      <c r="AC111" s="18">
        <f t="shared" si="44"/>
        <v>1103.6906854130054</v>
      </c>
      <c r="AD111" s="21">
        <f t="shared" si="36"/>
        <v>0.96500917209208403</v>
      </c>
      <c r="AE111" s="18">
        <f t="shared" si="37"/>
        <v>1.0362595806546149</v>
      </c>
      <c r="AF111" s="22">
        <f t="shared" si="46"/>
        <v>3.6259580654614876E-2</v>
      </c>
    </row>
    <row r="112" spans="2:32" ht="15.75" x14ac:dyDescent="0.25">
      <c r="B112">
        <v>95</v>
      </c>
      <c r="C112" s="2">
        <v>88.15</v>
      </c>
      <c r="D112" s="2">
        <v>78.180000000000007</v>
      </c>
      <c r="E112" s="2">
        <v>95.05</v>
      </c>
      <c r="F112" s="4">
        <v>88.25</v>
      </c>
      <c r="G112" s="9">
        <f t="shared" si="45"/>
        <v>1.0011344299489506</v>
      </c>
      <c r="H112" s="8">
        <f>(F112-F113)/(C112-C113)</f>
        <v>0.92063492063492458</v>
      </c>
      <c r="I112" s="6">
        <f t="shared" si="48"/>
        <v>6.9960317460313917</v>
      </c>
      <c r="K112" s="2">
        <f t="shared" si="49"/>
        <v>87.55158730158729</v>
      </c>
      <c r="L112" s="2">
        <f>H112/(1-H112)</f>
        <v>11.600000000000627</v>
      </c>
      <c r="M112" s="2">
        <f>$J$117/I112-1</f>
        <v>11.507090187181575</v>
      </c>
      <c r="O112" s="8">
        <f t="shared" si="51"/>
        <v>0.91228070175438991</v>
      </c>
      <c r="P112" s="9">
        <f t="shared" si="52"/>
        <v>8.3833333333329563</v>
      </c>
      <c r="R112" s="2">
        <f t="shared" si="53"/>
        <v>94.940526315789469</v>
      </c>
      <c r="S112" s="2">
        <f>O112/(1-O112)</f>
        <v>10.400000000000514</v>
      </c>
      <c r="T112" s="2">
        <f>$Q$117/P112-1</f>
        <v>10.31769383697864</v>
      </c>
      <c r="V112" s="18">
        <v>78.5</v>
      </c>
      <c r="W112" s="18">
        <v>93.7</v>
      </c>
      <c r="X112" s="18">
        <v>96.5</v>
      </c>
      <c r="Y112" s="19">
        <f t="shared" si="40"/>
        <v>1.0991487093246279</v>
      </c>
      <c r="Z112" s="19">
        <f t="shared" si="41"/>
        <v>1.0447408482130589</v>
      </c>
      <c r="AA112" s="20">
        <f t="shared" si="42"/>
        <v>3761.067053567012</v>
      </c>
      <c r="AB112" s="20">
        <f t="shared" si="43"/>
        <v>2507.3780357113415</v>
      </c>
      <c r="AC112" s="18">
        <f t="shared" si="44"/>
        <v>1128.3201160701035</v>
      </c>
      <c r="AD112" s="21">
        <f>AC112/AC$113</f>
        <v>0.98654385277901191</v>
      </c>
      <c r="AE112" s="18">
        <f>AC$113/AC112</f>
        <v>1.0136396848280826</v>
      </c>
      <c r="AF112" s="22">
        <f t="shared" si="46"/>
        <v>1.3639684828082643E-2</v>
      </c>
    </row>
    <row r="113" spans="2:32" ht="15.75" x14ac:dyDescent="0.25">
      <c r="B113">
        <v>95.57</v>
      </c>
      <c r="C113" s="2">
        <v>89.41</v>
      </c>
      <c r="D113" s="2">
        <v>78.150000000000006</v>
      </c>
      <c r="E113" s="2">
        <v>95.57</v>
      </c>
      <c r="F113" s="4">
        <v>89.41</v>
      </c>
      <c r="G113" s="9">
        <f t="shared" si="45"/>
        <v>1</v>
      </c>
      <c r="H113" s="8">
        <f t="shared" si="47"/>
        <v>1</v>
      </c>
      <c r="I113" s="6">
        <f t="shared" si="48"/>
        <v>0</v>
      </c>
      <c r="K113" s="2">
        <f t="shared" si="49"/>
        <v>87.5</v>
      </c>
      <c r="L113" t="e">
        <f>H113/(1-H113)</f>
        <v>#DIV/0!</v>
      </c>
      <c r="M113" t="e">
        <f>$J$117/I113-1</f>
        <v>#DIV/0!</v>
      </c>
      <c r="O113" s="8">
        <f t="shared" si="51"/>
        <v>1</v>
      </c>
      <c r="P113" s="9">
        <f t="shared" si="52"/>
        <v>0</v>
      </c>
      <c r="R113" s="2">
        <f t="shared" si="53"/>
        <v>94.88</v>
      </c>
      <c r="S113" t="e">
        <f>O113/(1-O113)</f>
        <v>#DIV/0!</v>
      </c>
      <c r="T113" t="e">
        <f>$Q$117/P113-1</f>
        <v>#DIV/0!</v>
      </c>
      <c r="V113" s="18">
        <v>78.5</v>
      </c>
      <c r="W113" s="18">
        <v>93.7</v>
      </c>
      <c r="X113" s="18">
        <v>96.5</v>
      </c>
      <c r="Y113" s="19">
        <f t="shared" si="40"/>
        <v>1.1080786691531952</v>
      </c>
      <c r="Z113" s="19">
        <f t="shared" si="41"/>
        <v>1.0589907841097086</v>
      </c>
      <c r="AA113" s="20">
        <f t="shared" si="42"/>
        <v>3812.3668227949511</v>
      </c>
      <c r="AB113" s="20">
        <f>AA113/(AB$5)</f>
        <v>2541.5778818633007</v>
      </c>
      <c r="AC113" s="18">
        <f>AB113*AC$5/1000</f>
        <v>1143.7100468384854</v>
      </c>
      <c r="AD113" s="21">
        <v>1</v>
      </c>
      <c r="AE113" s="18">
        <v>1</v>
      </c>
      <c r="AF113" s="22">
        <f>AE113-1</f>
        <v>0</v>
      </c>
    </row>
    <row r="114" spans="2:32" x14ac:dyDescent="0.25">
      <c r="C114" s="2"/>
      <c r="D114" s="2"/>
      <c r="E114" s="2"/>
      <c r="F114" s="4"/>
      <c r="H114" s="8"/>
      <c r="I114" s="6"/>
      <c r="K114" s="2"/>
      <c r="O114" s="8"/>
      <c r="R114" s="2"/>
    </row>
    <row r="115" spans="2:32" x14ac:dyDescent="0.25">
      <c r="B115" s="27" t="s">
        <v>13</v>
      </c>
      <c r="C115" s="27"/>
      <c r="D115" s="1" t="s">
        <v>9</v>
      </c>
      <c r="E115" s="27" t="s">
        <v>4</v>
      </c>
      <c r="F115" s="27"/>
      <c r="H115" s="27" t="s">
        <v>11</v>
      </c>
      <c r="I115" s="27"/>
      <c r="J115" s="27"/>
      <c r="K115" s="27"/>
      <c r="L115" s="27"/>
      <c r="M115" s="27"/>
      <c r="O115" s="27" t="s">
        <v>12</v>
      </c>
      <c r="P115" s="27"/>
      <c r="Q115" s="27"/>
      <c r="R115" s="27"/>
      <c r="S115" s="27"/>
      <c r="T115" s="27"/>
    </row>
    <row r="116" spans="2:32" x14ac:dyDescent="0.25">
      <c r="B116" s="1" t="s">
        <v>0</v>
      </c>
      <c r="C116" s="1" t="s">
        <v>1</v>
      </c>
      <c r="D116" s="1"/>
      <c r="E116" s="1" t="s">
        <v>2</v>
      </c>
      <c r="F116" s="3" t="s">
        <v>1</v>
      </c>
      <c r="H116" s="1" t="s">
        <v>3</v>
      </c>
      <c r="I116" s="1" t="s">
        <v>5</v>
      </c>
      <c r="J116" s="1" t="s">
        <v>6</v>
      </c>
      <c r="K116" s="1" t="s">
        <v>7</v>
      </c>
      <c r="L116" s="1" t="s">
        <v>8</v>
      </c>
      <c r="O116" s="7" t="s">
        <v>3</v>
      </c>
      <c r="P116" s="7" t="s">
        <v>5</v>
      </c>
      <c r="Q116" s="7" t="s">
        <v>6</v>
      </c>
      <c r="R116" s="7" t="s">
        <v>7</v>
      </c>
      <c r="S116" s="7" t="s">
        <v>8</v>
      </c>
    </row>
    <row r="117" spans="2:32" x14ac:dyDescent="0.25">
      <c r="B117" s="1"/>
      <c r="C117" s="1"/>
      <c r="D117" s="1"/>
      <c r="E117" s="1"/>
      <c r="F117" s="3"/>
      <c r="J117" s="10">
        <v>87.5</v>
      </c>
      <c r="L117" s="11">
        <f>FORECAST(J117,L108:L109,K108:K109)</f>
        <v>4.40963438476102</v>
      </c>
      <c r="Q117" s="10">
        <v>94.88</v>
      </c>
      <c r="S117" s="11">
        <f>FORECAST(Q117,S109:S110,R109:R110)</f>
        <v>3.7446808510637766</v>
      </c>
    </row>
    <row r="119" spans="2:32" x14ac:dyDescent="0.25">
      <c r="J119" s="1"/>
    </row>
  </sheetData>
  <mergeCells count="14">
    <mergeCell ref="AG3:AJ3"/>
    <mergeCell ref="Z4:AA4"/>
    <mergeCell ref="V3:X3"/>
    <mergeCell ref="Y3:AA3"/>
    <mergeCell ref="AB3:AC3"/>
    <mergeCell ref="AD3:AE3"/>
    <mergeCell ref="H115:M115"/>
    <mergeCell ref="O115:T115"/>
    <mergeCell ref="H3:M3"/>
    <mergeCell ref="O3:T3"/>
    <mergeCell ref="B3:C3"/>
    <mergeCell ref="E3:F3"/>
    <mergeCell ref="B115:C115"/>
    <mergeCell ref="E115:F115"/>
  </mergeCells>
  <phoneticPr fontId="2" type="noConversion"/>
  <conditionalFormatting sqref="K6:K114">
    <cfRule type="cellIs" dxfId="2" priority="4" stopIfTrue="1" operator="greaterThan">
      <formula>$J$117</formula>
    </cfRule>
  </conditionalFormatting>
  <conditionalFormatting sqref="R114">
    <cfRule type="cellIs" dxfId="1" priority="3" stopIfTrue="1" operator="greaterThan">
      <formula>$J$117</formula>
    </cfRule>
  </conditionalFormatting>
  <conditionalFormatting sqref="R6:R113">
    <cfRule type="cellIs" dxfId="0" priority="1" operator="greaterThan">
      <formula>$Q$117</formula>
    </cfRule>
    <cfRule type="colorScale" priority="2">
      <colorScale>
        <cfvo type="formula" val="$Q$117"/>
        <cfvo type="max"/>
        <color theme="0"/>
        <color theme="7" tint="0.79998168889431442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3</vt:i4>
      </vt:variant>
    </vt:vector>
  </HeadingPairs>
  <TitlesOfParts>
    <vt:vector size="4" baseType="lpstr">
      <vt:lpstr>Лист1</vt:lpstr>
      <vt:lpstr>Диаграмма1</vt:lpstr>
      <vt:lpstr>отгонная часть</vt:lpstr>
      <vt:lpstr>концентрационная часть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ГЭЭМДП</dc:creator>
  <cp:lastModifiedBy>ГЭЭМДП</cp:lastModifiedBy>
  <cp:lastPrinted>2021-03-10T13:33:04Z</cp:lastPrinted>
  <dcterms:created xsi:type="dcterms:W3CDTF">2020-03-06T13:40:23Z</dcterms:created>
  <dcterms:modified xsi:type="dcterms:W3CDTF">2021-03-10T13:33:09Z</dcterms:modified>
</cp:coreProperties>
</file>