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5d9\AC\Temp\"/>
    </mc:Choice>
  </mc:AlternateContent>
  <xr:revisionPtr revIDLastSave="0" documentId="8_{9AEAE4A6-095D-8E4A-80BF-2E8A7EBA4C5F}" xr6:coauthVersionLast="47" xr6:coauthVersionMax="47" xr10:uidLastSave="{00000000-0000-0000-0000-000000000000}"/>
  <bookViews>
    <workbookView xWindow="-60" yWindow="-60" windowWidth="15480" windowHeight="11640" xr2:uid="{4663F729-F8FA-4790-B396-3F2603CD24AD}"/>
  </bookViews>
  <sheets>
    <sheet name="ExitRateHF. Version 1.1 beta.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B11" i="1"/>
  <c r="C11" i="1"/>
  <c r="B12" i="1"/>
  <c r="C12" i="1"/>
  <c r="B13" i="1"/>
  <c r="C13" i="1"/>
  <c r="B14" i="1"/>
  <c r="C14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</calcChain>
</file>

<file path=xl/sharedStrings.xml><?xml version="1.0" encoding="utf-8"?>
<sst xmlns="http://schemas.openxmlformats.org/spreadsheetml/2006/main" count="34" uniqueCount="33">
  <si>
    <t>Main</t>
  </si>
  <si>
    <t>Compare</t>
  </si>
  <si>
    <t>Мощность, кВт</t>
  </si>
  <si>
    <t>Объём, л</t>
  </si>
  <si>
    <t>Концентрация, L, %об.</t>
  </si>
  <si>
    <t>Концентрация ЭА, мг/лАС</t>
  </si>
  <si>
    <t>Цель ЭА, мг/лАС</t>
  </si>
  <si>
    <t>Концентрация УА, мг/лАС</t>
  </si>
  <si>
    <t>Цель УА, мг/лАС</t>
  </si>
  <si>
    <t>Концентрация, G, %об.</t>
  </si>
  <si>
    <t>Количество, лАС</t>
  </si>
  <si>
    <t>Этанол, об. расход, L, л/ч</t>
  </si>
  <si>
    <t>Пар с конденсата, %об.</t>
  </si>
  <si>
    <t>Скорость возврата этанола, л/ч</t>
  </si>
  <si>
    <t>Крект ЭА</t>
  </si>
  <si>
    <t>Вылет ЭА, мг/ч</t>
  </si>
  <si>
    <t>Концентрация ЭА в паре, мг/лАС</t>
  </si>
  <si>
    <t>Возврат, Крект ЭА</t>
  </si>
  <si>
    <t>Концентрация ЭА в конденсате, мг/лАС</t>
  </si>
  <si>
    <t>Возврат ЭА, мг/ч</t>
  </si>
  <si>
    <t>Начальный расход ЭА, мг/ч</t>
  </si>
  <si>
    <t>Время вылета ЭА, мин</t>
  </si>
  <si>
    <t>Удельное время ЭА, мин/лАС</t>
  </si>
  <si>
    <t>Работа, кВт/ч</t>
  </si>
  <si>
    <t>Крект УА</t>
  </si>
  <si>
    <t>Вылет УА, мг/ч</t>
  </si>
  <si>
    <t>Концентрация УА в паре, мг/лАС</t>
  </si>
  <si>
    <t>Возврат, Крект УА</t>
  </si>
  <si>
    <t>Концентрация УА в конденсате, мг/лАС</t>
  </si>
  <si>
    <t>Возврат УА, мг/ч</t>
  </si>
  <si>
    <t>Начальный расход УА, мг/ч</t>
  </si>
  <si>
    <t>Время вылета УА, мин</t>
  </si>
  <si>
    <t>Удельное время УА, мин/лАС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</si>
</sst>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  <family val="2"/>
      <charset val="204"/>
    </font>
    <font>
      <sz val="11"/>
      <color indexed="8"/>
      <name val="Aptos Narrow"/>
      <family val="2"/>
      <charset val="204"/>
    </font>
    <font>
      <b/>
      <sz val="11"/>
      <color indexed="9"/>
      <name val="Arial Narrow"/>
      <family val="2"/>
      <charset val="204"/>
    </font>
    <font>
      <b/>
      <sz val="11"/>
      <color indexed="8"/>
      <name val="Arial Narrow"/>
      <family val="2"/>
      <charset val="1"/>
    </font>
    <font>
      <sz val="11"/>
      <color indexed="8"/>
      <name val="Arial Narrow"/>
      <family val="2"/>
      <charset val="204"/>
    </font>
    <font>
      <b/>
      <sz val="11"/>
      <color indexed="9"/>
      <name val="Arial Narrow"/>
      <family val="2"/>
      <charset val="1"/>
    </font>
    <font>
      <b/>
      <sz val="11"/>
      <color indexed="10"/>
      <name val="Arial Narrow"/>
      <family val="2"/>
      <charset val="1"/>
    </font>
    <font>
      <b/>
      <sz val="10"/>
      <name val="Arial Narrow"/>
      <family val="2"/>
      <charset val="1"/>
    </font>
    <font>
      <b/>
      <sz val="11"/>
      <color indexed="52"/>
      <name val="Arial Narrow"/>
      <family val="2"/>
      <charset val="1"/>
    </font>
    <font>
      <b/>
      <sz val="11"/>
      <color indexed="11"/>
      <name val="Arial Narrow"/>
      <family val="2"/>
      <charset val="1"/>
    </font>
    <font>
      <b/>
      <sz val="11"/>
      <color indexed="30"/>
      <name val="Arial Narrow"/>
      <family val="2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0">
    <xf numFmtId="0" fontId="0" fillId="0" borderId="0" xfId="0"/>
    <xf numFmtId="0" fontId="2" fillId="2" borderId="0" xfId="1" applyFont="1" applyFill="1"/>
    <xf numFmtId="2" fontId="3" fillId="2" borderId="0" xfId="1" applyNumberFormat="1" applyFont="1" applyFill="1"/>
    <xf numFmtId="0" fontId="4" fillId="2" borderId="0" xfId="1" applyFont="1" applyFill="1"/>
    <xf numFmtId="0" fontId="2" fillId="2" borderId="0" xfId="1" applyFont="1" applyFill="1" applyAlignment="1">
      <alignment horizontal="center"/>
    </xf>
    <xf numFmtId="2" fontId="5" fillId="2" borderId="0" xfId="1" applyNumberFormat="1" applyFont="1" applyFill="1" applyAlignment="1">
      <alignment horizontal="center"/>
    </xf>
    <xf numFmtId="2" fontId="6" fillId="2" borderId="0" xfId="1" applyNumberFormat="1" applyFont="1" applyFill="1" applyProtection="1">
      <protection locked="0"/>
    </xf>
    <xf numFmtId="1" fontId="6" fillId="2" borderId="0" xfId="1" applyNumberFormat="1" applyFont="1" applyFill="1" applyProtection="1">
      <protection locked="0"/>
    </xf>
    <xf numFmtId="0" fontId="7" fillId="2" borderId="0" xfId="2" applyFont="1" applyFill="1"/>
    <xf numFmtId="2" fontId="8" fillId="2" borderId="0" xfId="1" applyNumberFormat="1" applyFont="1" applyFill="1" applyProtection="1">
      <protection hidden="1"/>
    </xf>
    <xf numFmtId="164" fontId="8" fillId="2" borderId="0" xfId="1" applyNumberFormat="1" applyFont="1" applyFill="1" applyProtection="1">
      <protection hidden="1"/>
    </xf>
    <xf numFmtId="2" fontId="3" fillId="2" borderId="0" xfId="1" applyNumberFormat="1" applyFont="1" applyFill="1" applyProtection="1">
      <protection hidden="1"/>
    </xf>
    <xf numFmtId="164" fontId="3" fillId="2" borderId="0" xfId="1" applyNumberFormat="1" applyFont="1" applyFill="1" applyProtection="1">
      <protection hidden="1"/>
    </xf>
    <xf numFmtId="0" fontId="7" fillId="2" borderId="0" xfId="2" applyFont="1" applyFill="1" applyProtection="1">
      <protection hidden="1"/>
    </xf>
    <xf numFmtId="2" fontId="9" fillId="2" borderId="0" xfId="1" applyNumberFormat="1" applyFont="1" applyFill="1" applyProtection="1">
      <protection hidden="1"/>
    </xf>
    <xf numFmtId="1" fontId="9" fillId="2" borderId="0" xfId="1" applyNumberFormat="1" applyFont="1" applyFill="1" applyProtection="1">
      <protection hidden="1"/>
    </xf>
    <xf numFmtId="0" fontId="5" fillId="2" borderId="0" xfId="2" applyFont="1" applyFill="1"/>
    <xf numFmtId="2" fontId="10" fillId="2" borderId="0" xfId="1" applyNumberFormat="1" applyFont="1" applyFill="1" applyProtection="1">
      <protection hidden="1"/>
    </xf>
    <xf numFmtId="1" fontId="10" fillId="2" borderId="0" xfId="1" applyNumberFormat="1" applyFont="1" applyFill="1" applyProtection="1">
      <protection hidden="1"/>
    </xf>
    <xf numFmtId="2" fontId="10" fillId="2" borderId="0" xfId="1" applyNumberFormat="1" applyFont="1" applyFill="1"/>
  </cellXfs>
  <cellStyles count="3">
    <cellStyle name="Excel Built-in Normal" xfId="2" xr:uid="{2DEE3357-A109-4408-9857-259FC5DCE14C}"/>
    <cellStyle name="Excel Built-in Normal 1" xfId="1" xr:uid="{4299E614-3031-41B2-9152-9A9DA6B02F6B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BF9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3E9E-22BC-4260-80D8-7B12CD0545D6}">
  <dimension ref="A1:C36"/>
  <sheetViews>
    <sheetView tabSelected="1" zoomScale="149" zoomScaleNormal="149" zoomScaleSheetLayoutView="100" workbookViewId="0">
      <selection activeCell="A41" sqref="A41"/>
    </sheetView>
  </sheetViews>
  <sheetFormatPr defaultColWidth="7.68359375" defaultRowHeight="14.25" x14ac:dyDescent="0.15"/>
  <cols>
    <col min="1" max="1" width="25.890625" style="1" customWidth="1"/>
    <col min="2" max="2" width="7.55078125" style="2" customWidth="1"/>
    <col min="3" max="3" width="7.55078125" style="3" customWidth="1"/>
    <col min="4" max="16384" width="7.68359375" style="3"/>
  </cols>
  <sheetData>
    <row r="1" spans="1:3" s="4" customFormat="1" x14ac:dyDescent="0.15">
      <c r="B1" s="5" t="s">
        <v>0</v>
      </c>
      <c r="C1" s="4" t="s">
        <v>1</v>
      </c>
    </row>
    <row r="2" spans="1:3" x14ac:dyDescent="0.15">
      <c r="A2" s="1" t="s">
        <v>2</v>
      </c>
      <c r="B2" s="6">
        <v>1</v>
      </c>
      <c r="C2" s="6">
        <v>1</v>
      </c>
    </row>
    <row r="3" spans="1:3" x14ac:dyDescent="0.15">
      <c r="A3" s="1" t="s">
        <v>3</v>
      </c>
      <c r="B3" s="6">
        <v>100</v>
      </c>
      <c r="C3" s="6">
        <v>10.42</v>
      </c>
    </row>
    <row r="4" spans="1:3" x14ac:dyDescent="0.15">
      <c r="A4" s="1" t="s">
        <v>4</v>
      </c>
      <c r="B4" s="6">
        <v>10</v>
      </c>
      <c r="C4" s="6">
        <v>96</v>
      </c>
    </row>
    <row r="5" spans="1:3" x14ac:dyDescent="0.15">
      <c r="A5" s="1" t="s">
        <v>5</v>
      </c>
      <c r="B5" s="7">
        <v>100</v>
      </c>
      <c r="C5" s="7">
        <v>100</v>
      </c>
    </row>
    <row r="6" spans="1:3" x14ac:dyDescent="0.15">
      <c r="A6" s="1" t="s">
        <v>6</v>
      </c>
      <c r="B6" s="6">
        <v>1</v>
      </c>
      <c r="C6" s="6">
        <v>1</v>
      </c>
    </row>
    <row r="7" spans="1:3" x14ac:dyDescent="0.15">
      <c r="A7" s="1" t="s">
        <v>7</v>
      </c>
      <c r="B7" s="7">
        <v>100</v>
      </c>
      <c r="C7" s="7">
        <v>100</v>
      </c>
    </row>
    <row r="8" spans="1:3" x14ac:dyDescent="0.15">
      <c r="A8" s="1" t="s">
        <v>8</v>
      </c>
      <c r="B8" s="6">
        <v>1</v>
      </c>
      <c r="C8" s="6">
        <v>1</v>
      </c>
    </row>
    <row r="9" spans="1:3" x14ac:dyDescent="0.15">
      <c r="B9" s="8"/>
      <c r="C9" s="8"/>
    </row>
    <row r="10" spans="1:3" x14ac:dyDescent="0.15">
      <c r="A10" s="1" t="s">
        <v>9</v>
      </c>
      <c r="B10" s="9">
        <f>(1.04749494522173*B4-0.018725730342732*B4*B4+0.00011082005414225*B4*B4*B4+43.670453012901*(1-EXP(-0.246196276366746*B4^0.966659341971092))*EXP(0.0638669100921283*B4^0.437695537197651))*1.00423729</f>
        <v>55.648118500228335</v>
      </c>
      <c r="C10" s="9">
        <f>(1.04749494522173*C4-0.018725730342732*C4*C4+0.00011082005414225*C4*C4*C4+43.670453012901*(1-EXP(-0.246196276366746*C4^0.966659341971092))*EXP(0.0638669100921283*C4^0.437695537197651))*1.00423729</f>
        <v>96.370053595414788</v>
      </c>
    </row>
    <row r="11" spans="1:3" x14ac:dyDescent="0.15">
      <c r="A11" s="1" t="s">
        <v>10</v>
      </c>
      <c r="B11" s="9">
        <f>B3*B4/100</f>
        <v>10</v>
      </c>
      <c r="C11" s="9">
        <f>C3*C4/100</f>
        <v>10.0032</v>
      </c>
    </row>
    <row r="12" spans="1:3" x14ac:dyDescent="0.15">
      <c r="A12" s="1" t="s">
        <v>11</v>
      </c>
      <c r="B12" s="10">
        <f>(((B2*3600)/((-0.13412+0.83749*B10-0.00116*B10*B10+0.0000276728*B10*B10*B10)/100*841.5+(1-(-0.13412+0.83749*B10-0.00116*B10*B10+0.0000276728*B10*B10*B10)/100)*2256)/100*B10)/0.7893+(B2*3600)/((-0.13412+0.83749*B10-0.00116*B10*B10+0.0000276728*B10*B10*B10)/100*841.5+(1-(-0.13412+0.83749*B10-0.00116*B10*B10+0.0000276728*B10*B10*B10)/100)*2256)/100*(100-B10))/100*B10</f>
        <v>1.4544140376545904</v>
      </c>
      <c r="C12" s="10">
        <f>(((C2*3600)/((-0.13412+0.83749*C10-0.00116*C10*C10+0.0000276728*C10*C10*C10)/100*841.5+(1-(-0.13412+0.83749*C10-0.00116*C10*C10+0.0000276728*C10*C10*C10)/100)*2256)/100*C10)/0.7893+(C2*3600)/((-0.13412+0.83749*C10-0.00116*C10*C10+0.0000276728*C10*C10*C10)/100*841.5+(1-(-0.13412+0.83749*C10-0.00116*C10*C10+0.0000276728*C10*C10*C10)/100)*2256)/100*(100-C10))/100*C10</f>
        <v>4.7497816347279409</v>
      </c>
    </row>
    <row r="13" spans="1:3" hidden="1" x14ac:dyDescent="0.15">
      <c r="A13" s="1" t="s">
        <v>12</v>
      </c>
      <c r="B13" s="11">
        <f>(1.04749494522173*B10-0.018725730342732*B10*B10+0.00011082005414225*B10*B10*B10+43.670453012901*(1-EXP(-0.246196276366746*B10^0.966659341971092))*EXP(0.0638669100921283*B10^0.437695537197651))*1.00423729</f>
        <v>83.029935915845527</v>
      </c>
      <c r="C13" s="11">
        <f>(1.04749494522173*C10-0.018725730342732*C10*C10+0.00011082005414225*C10*C10*C10+43.670453012901*(1-EXP(-0.246196276366746*C10^0.966659341971092))*EXP(0.0638669100921283*C10^0.437695537197651))*1.00423729</f>
        <v>96.619426775011362</v>
      </c>
    </row>
    <row r="14" spans="1:3" hidden="1" x14ac:dyDescent="0.15">
      <c r="A14" s="1" t="s">
        <v>13</v>
      </c>
      <c r="B14" s="12">
        <f>(((B2*3600)/((-0.13412+0.83749*B13-0.00116*B13*B13+0.0000276728*B13*B13*B13)/100*841.5+(1-(-0.13412+0.83749*B13-0.00116*B13*B13+0.0000276728*B13*B13*B13)/100)*2256)/100*B13)/0.7893+(B2*3600)/((-0.13412+0.83749*B13-0.00116*B13*B13+0.0000276728*B13*B13*B13)/100*841.5+(1-(-0.13412+0.83749*B13-0.00116*B13*B13+0.0000276728*B13*B13*B13)/100)*2256)/100*(100-B13))/100*B13</f>
        <v>3.1388318982963335</v>
      </c>
      <c r="C14" s="12">
        <f>(((C2*3600)/((-0.13412+0.83749*C13-0.00116*C13*C13+0.0000276728*C13*C13*C13)/100*841.5+(1-(-0.13412+0.83749*C13-0.00116*C13*C13+0.0000276728*C13*C13*C13)/100)*2256)/100*C13)/0.7893+(C2*3600)/((-0.13412+0.83749*C13-0.00116*C13*C13+0.0000276728*C13*C13*C13)/100*841.5+(1-(-0.13412+0.83749*C13-0.00116*C13*C13+0.0000276728*C13*C13*C13)/100)*2256)/100*(100-C13))/100*C13</f>
        <v>4.7901069650848953</v>
      </c>
    </row>
    <row r="15" spans="1:3" x14ac:dyDescent="0.15">
      <c r="B15" s="13"/>
      <c r="C15" s="13"/>
    </row>
    <row r="16" spans="1:3" x14ac:dyDescent="0.15">
      <c r="A16" s="1" t="s">
        <v>14</v>
      </c>
      <c r="B16" s="14">
        <f>(3/(B4/100+0.23))-0.3</f>
        <v>8.7909090909090892</v>
      </c>
      <c r="C16" s="14">
        <f>(3/(C4/100+0.23))-0.3</f>
        <v>2.2210084033613446</v>
      </c>
    </row>
    <row r="17" spans="1:3" hidden="1" x14ac:dyDescent="0.15">
      <c r="A17" s="1" t="s">
        <v>15</v>
      </c>
      <c r="B17" s="15">
        <f>B12*B5*B16</f>
        <v>1278.5621585563533</v>
      </c>
      <c r="C17" s="15">
        <f>C12*C5*C16</f>
        <v>1054.9304924862142</v>
      </c>
    </row>
    <row r="18" spans="1:3" hidden="1" x14ac:dyDescent="0.15">
      <c r="A18" s="1" t="s">
        <v>16</v>
      </c>
      <c r="B18" s="15">
        <f>B5*B16</f>
        <v>879.09090909090889</v>
      </c>
      <c r="C18" s="15">
        <f>C5*C16</f>
        <v>222.10084033613447</v>
      </c>
    </row>
    <row r="19" spans="1:3" hidden="1" x14ac:dyDescent="0.15">
      <c r="A19" s="16" t="s">
        <v>17</v>
      </c>
      <c r="B19" s="14">
        <f>(3/(B10/100+0.23))-0.3</f>
        <v>3.5144587018840006</v>
      </c>
      <c r="C19" s="14">
        <f>(3/(C10/100+0.23))-0.3</f>
        <v>2.2131931415294557</v>
      </c>
    </row>
    <row r="20" spans="1:3" hidden="1" x14ac:dyDescent="0.15">
      <c r="A20" s="1" t="s">
        <v>18</v>
      </c>
      <c r="B20" s="15">
        <f>B18/B19</f>
        <v>250.13550696147132</v>
      </c>
      <c r="C20" s="15">
        <f>C18/C19</f>
        <v>100.35312154575394</v>
      </c>
    </row>
    <row r="21" spans="1:3" hidden="1" x14ac:dyDescent="0.15">
      <c r="A21" s="1" t="s">
        <v>19</v>
      </c>
      <c r="B21" s="15">
        <f>B14*B20/B19</f>
        <v>223.40092024023593</v>
      </c>
      <c r="C21" s="15">
        <f>C14*C20/C19</f>
        <v>217.19848008932991</v>
      </c>
    </row>
    <row r="22" spans="1:3" x14ac:dyDescent="0.15">
      <c r="A22" s="1" t="s">
        <v>20</v>
      </c>
      <c r="B22" s="15">
        <f>B17-B21</f>
        <v>1055.1612383161173</v>
      </c>
      <c r="C22" s="15">
        <f>C17-C21</f>
        <v>837.73201239688433</v>
      </c>
    </row>
    <row r="23" spans="1:3" x14ac:dyDescent="0.15">
      <c r="A23" s="1" t="s">
        <v>21</v>
      </c>
      <c r="B23" s="15">
        <f>((LN(2)*B5)/B22)*LOG((B5/B6),2)*B3*B4*0.6</f>
        <v>261.86539187151732</v>
      </c>
      <c r="C23" s="15">
        <f>((LN(2)*C5)/C22)*LOG((C5/C6),2)*C3*C4*0.6</f>
        <v>329.93681312957841</v>
      </c>
    </row>
    <row r="24" spans="1:3" x14ac:dyDescent="0.15">
      <c r="A24" s="1" t="s">
        <v>22</v>
      </c>
      <c r="B24" s="15">
        <f>B23/B11</f>
        <v>26.18653918715173</v>
      </c>
      <c r="C24" s="15">
        <f>C23/C11</f>
        <v>32.98312671240987</v>
      </c>
    </row>
    <row r="25" spans="1:3" x14ac:dyDescent="0.15">
      <c r="A25" s="1" t="s">
        <v>23</v>
      </c>
      <c r="B25" s="14">
        <f>B2*B23/60</f>
        <v>4.3644231978586223</v>
      </c>
      <c r="C25" s="14">
        <f>C2*C23/60</f>
        <v>5.4989468854929733</v>
      </c>
    </row>
    <row r="26" spans="1:3" x14ac:dyDescent="0.15">
      <c r="B26" s="13"/>
      <c r="C26" s="13"/>
    </row>
    <row r="27" spans="1:3" x14ac:dyDescent="0.15">
      <c r="A27" s="1" t="s">
        <v>24</v>
      </c>
      <c r="B27" s="17">
        <f>B4*0.04+(B4/100)^2-(B4/90)^9+3.4</f>
        <v>3.8099999974188252</v>
      </c>
      <c r="C27" s="17">
        <f>C4*0.04+(C4/100)^2-(C4/90)^9+3.4</f>
        <v>6.3740487075734382</v>
      </c>
    </row>
    <row r="28" spans="1:3" hidden="1" x14ac:dyDescent="0.15">
      <c r="A28" s="1" t="s">
        <v>25</v>
      </c>
      <c r="B28" s="18">
        <f>B12*B7*B27</f>
        <v>554.13174797098918</v>
      </c>
      <c r="C28" s="18">
        <f>C12*C7*C27</f>
        <v>3027.5339490093684</v>
      </c>
    </row>
    <row r="29" spans="1:3" hidden="1" x14ac:dyDescent="0.15">
      <c r="A29" s="1" t="s">
        <v>26</v>
      </c>
      <c r="B29" s="18">
        <f>B7*B27</f>
        <v>380.9999997418825</v>
      </c>
      <c r="C29" s="18">
        <f>C7*C27</f>
        <v>637.40487075734382</v>
      </c>
    </row>
    <row r="30" spans="1:3" hidden="1" x14ac:dyDescent="0.15">
      <c r="A30" s="16" t="s">
        <v>27</v>
      </c>
      <c r="B30" s="17">
        <f>B10*0.04+(B10/100)^2-(B10/90)^9+3.4</f>
        <v>5.9223869932744311</v>
      </c>
      <c r="C30" s="17">
        <f>C10*0.04+(C10/100)^2-(C10/90)^9+3.4</f>
        <v>6.3329900590090809</v>
      </c>
    </row>
    <row r="31" spans="1:3" hidden="1" x14ac:dyDescent="0.15">
      <c r="A31" s="1" t="s">
        <v>28</v>
      </c>
      <c r="B31" s="18">
        <f>B29/B30</f>
        <v>64.332168798586267</v>
      </c>
      <c r="C31" s="18">
        <f>C29/C30</f>
        <v>100.6483295912639</v>
      </c>
    </row>
    <row r="32" spans="1:3" hidden="1" x14ac:dyDescent="0.15">
      <c r="A32" s="1" t="s">
        <v>29</v>
      </c>
      <c r="B32" s="18">
        <f>B14*B31/B30</f>
        <v>34.095688738493379</v>
      </c>
      <c r="C32" s="18">
        <f>C14*C31/C30</f>
        <v>76.127746942130813</v>
      </c>
    </row>
    <row r="33" spans="1:3" x14ac:dyDescent="0.15">
      <c r="A33" s="1" t="s">
        <v>30</v>
      </c>
      <c r="B33" s="18">
        <f>B28-B32</f>
        <v>520.03605923249575</v>
      </c>
      <c r="C33" s="18">
        <f>C28-C32</f>
        <v>2951.4062020672377</v>
      </c>
    </row>
    <row r="34" spans="1:3" x14ac:dyDescent="0.15">
      <c r="A34" s="1" t="s">
        <v>31</v>
      </c>
      <c r="B34" s="18">
        <f>((LN(2)*B7)/B33)*LOG((B7/B8),2)*B3*B4*0.6</f>
        <v>531.32894585633676</v>
      </c>
      <c r="C34" s="18">
        <f>((LN(2)*C7)/C33)*LOG((C7/C8),2)*C3*C4*0.6</f>
        <v>93.649810125512388</v>
      </c>
    </row>
    <row r="35" spans="1:3" x14ac:dyDescent="0.15">
      <c r="A35" s="1" t="s">
        <v>32</v>
      </c>
      <c r="B35" s="18">
        <f>B34/B11</f>
        <v>53.132894585633679</v>
      </c>
      <c r="C35" s="18">
        <f>C34/C11</f>
        <v>9.3619851772945051</v>
      </c>
    </row>
    <row r="36" spans="1:3" x14ac:dyDescent="0.15">
      <c r="A36" s="1" t="s">
        <v>23</v>
      </c>
      <c r="B36" s="19">
        <f>B2*B34/60</f>
        <v>8.8554824309389453</v>
      </c>
      <c r="C36" s="19">
        <f>C2*C34/60</f>
        <v>1.5608301687585397</v>
      </c>
    </row>
  </sheetData>
  <sheetProtection password="A027" sheet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ExitRateHF. Version 1.1 beta.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Самойлов</dc:creator>
  <cp:lastModifiedBy>X</cp:lastModifiedBy>
  <dcterms:created xsi:type="dcterms:W3CDTF">2026-03-22T11:24:07Z</dcterms:created>
  <dcterms:modified xsi:type="dcterms:W3CDTF">2026-03-22T11:24:07Z</dcterms:modified>
</cp:coreProperties>
</file>