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45" yWindow="1845" windowWidth="28170" windowHeight="16440"/>
  </bookViews>
  <sheets>
    <sheet name="Лист1" sheetId="4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7" i="4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16"/>
  <c r="E40"/>
  <c r="C15" s="1"/>
  <c r="E41"/>
  <c r="E42" s="1"/>
  <c r="E37"/>
  <c r="A5" s="1"/>
  <c r="E33"/>
  <c r="E32" s="1"/>
  <c r="E31" s="1"/>
  <c r="E30" s="1"/>
  <c r="E29" s="1"/>
  <c r="E28" s="1"/>
  <c r="E27" s="1"/>
  <c r="E26" s="1"/>
  <c r="E25" s="1"/>
  <c r="E24" s="1"/>
  <c r="E23" s="1"/>
  <c r="E22" s="1"/>
  <c r="E21" s="1"/>
  <c r="E20" s="1"/>
  <c r="E19" s="1"/>
  <c r="E18" s="1"/>
  <c r="E17" s="1"/>
  <c r="E16" s="1"/>
  <c r="E15" s="1"/>
  <c r="E14" s="1"/>
  <c r="E13" s="1"/>
  <c r="E12" s="1"/>
  <c r="E11" s="1"/>
  <c r="E10" s="1"/>
  <c r="E9" s="1"/>
  <c r="E8" s="1"/>
  <c r="E7" s="1"/>
  <c r="E6" s="1"/>
  <c r="E5" s="1"/>
  <c r="F15"/>
  <c r="F14" s="1"/>
  <c r="F13" s="1"/>
  <c r="F12" s="1"/>
  <c r="F11" s="1"/>
  <c r="F10" l="1"/>
  <c r="F9" s="1"/>
  <c r="F8" s="1"/>
  <c r="F7" s="1"/>
  <c r="F6" s="1"/>
  <c r="F5" s="1"/>
  <c r="G15"/>
  <c r="H15" s="1"/>
  <c r="C16"/>
  <c r="C17" s="1"/>
  <c r="C18" s="1"/>
  <c r="C19" s="1"/>
  <c r="A6"/>
  <c r="B5"/>
  <c r="B3"/>
  <c r="F16"/>
  <c r="F17" s="1"/>
  <c r="G16" l="1"/>
  <c r="H16" s="1"/>
  <c r="A7"/>
  <c r="B6"/>
  <c r="G17"/>
  <c r="H17" s="1"/>
  <c r="F18"/>
  <c r="D5"/>
  <c r="J5" s="1"/>
  <c r="G5"/>
  <c r="H5" s="1"/>
  <c r="C20"/>
  <c r="A8" l="1"/>
  <c r="B7"/>
  <c r="C21"/>
  <c r="F19"/>
  <c r="G18"/>
  <c r="H18" s="1"/>
  <c r="G6"/>
  <c r="H6" s="1"/>
  <c r="D6"/>
  <c r="J6" s="1"/>
  <c r="A9" l="1"/>
  <c r="B8"/>
  <c r="C22"/>
  <c r="F20"/>
  <c r="G19"/>
  <c r="H19" s="1"/>
  <c r="D7"/>
  <c r="J7" s="1"/>
  <c r="G7"/>
  <c r="H7" s="1"/>
  <c r="A10" l="1"/>
  <c r="B9"/>
  <c r="F21"/>
  <c r="G20"/>
  <c r="H20" s="1"/>
  <c r="D8"/>
  <c r="J8" s="1"/>
  <c r="G8"/>
  <c r="H8" s="1"/>
  <c r="C23"/>
  <c r="A11" l="1"/>
  <c r="B10"/>
  <c r="F22"/>
  <c r="G21"/>
  <c r="H21" s="1"/>
  <c r="C24"/>
  <c r="G9"/>
  <c r="H9" s="1"/>
  <c r="D9"/>
  <c r="J9" s="1"/>
  <c r="A12" l="1"/>
  <c r="B11"/>
  <c r="D10"/>
  <c r="J10" s="1"/>
  <c r="G10"/>
  <c r="H10" s="1"/>
  <c r="C25"/>
  <c r="F23"/>
  <c r="G22"/>
  <c r="H22" s="1"/>
  <c r="A13" l="1"/>
  <c r="B12"/>
  <c r="G11"/>
  <c r="H11" s="1"/>
  <c r="D11"/>
  <c r="J11" s="1"/>
  <c r="C26"/>
  <c r="F24"/>
  <c r="G23"/>
  <c r="H23" s="1"/>
  <c r="A14" l="1"/>
  <c r="B13"/>
  <c r="F25"/>
  <c r="G24"/>
  <c r="H24" s="1"/>
  <c r="G12"/>
  <c r="H12" s="1"/>
  <c r="D12"/>
  <c r="J12" s="1"/>
  <c r="C27"/>
  <c r="A15" l="1"/>
  <c r="B14"/>
  <c r="F26"/>
  <c r="G25"/>
  <c r="H25" s="1"/>
  <c r="C28"/>
  <c r="D13"/>
  <c r="J13" s="1"/>
  <c r="G13"/>
  <c r="H13" s="1"/>
  <c r="A16" l="1"/>
  <c r="B15"/>
  <c r="D15" s="1"/>
  <c r="J15" s="1"/>
  <c r="K16" s="1"/>
  <c r="C29"/>
  <c r="G14"/>
  <c r="H14" s="1"/>
  <c r="D14"/>
  <c r="J14" s="1"/>
  <c r="K14" s="1"/>
  <c r="K13" s="1"/>
  <c r="K12" s="1"/>
  <c r="K11" s="1"/>
  <c r="K10" s="1"/>
  <c r="K9" s="1"/>
  <c r="K8" s="1"/>
  <c r="K7" s="1"/>
  <c r="K6" s="1"/>
  <c r="K5" s="1"/>
  <c r="F27"/>
  <c r="G26"/>
  <c r="H26" s="1"/>
  <c r="A17" l="1"/>
  <c r="B16"/>
  <c r="D16" s="1"/>
  <c r="J16" s="1"/>
  <c r="K17" s="1"/>
  <c r="F28"/>
  <c r="G27"/>
  <c r="H27" s="1"/>
  <c r="C30"/>
  <c r="A18" l="1"/>
  <c r="B17"/>
  <c r="D17" s="1"/>
  <c r="J17" s="1"/>
  <c r="K18" s="1"/>
  <c r="C31"/>
  <c r="F29"/>
  <c r="G28"/>
  <c r="H28" s="1"/>
  <c r="A19" l="1"/>
  <c r="B18"/>
  <c r="D18" s="1"/>
  <c r="J18" s="1"/>
  <c r="K19" s="1"/>
  <c r="C32"/>
  <c r="F30"/>
  <c r="G29"/>
  <c r="H29" s="1"/>
  <c r="A20" l="1"/>
  <c r="B19"/>
  <c r="D19" s="1"/>
  <c r="J19" s="1"/>
  <c r="K20" s="1"/>
  <c r="F31"/>
  <c r="G30"/>
  <c r="H30" s="1"/>
  <c r="C33"/>
  <c r="A21" l="1"/>
  <c r="B20"/>
  <c r="D20" s="1"/>
  <c r="J20" s="1"/>
  <c r="K21" s="1"/>
  <c r="F32"/>
  <c r="G31"/>
  <c r="H31" s="1"/>
  <c r="C34"/>
  <c r="A22" l="1"/>
  <c r="B21"/>
  <c r="D21" s="1"/>
  <c r="J21" s="1"/>
  <c r="K22" s="1"/>
  <c r="F33"/>
  <c r="G32"/>
  <c r="H32" s="1"/>
  <c r="A23" l="1"/>
  <c r="B22"/>
  <c r="D22" s="1"/>
  <c r="J22" s="1"/>
  <c r="K23" s="1"/>
  <c r="F34"/>
  <c r="G33"/>
  <c r="H33" s="1"/>
  <c r="H34" l="1"/>
  <c r="G34"/>
  <c r="A24"/>
  <c r="B23"/>
  <c r="D23" s="1"/>
  <c r="J23" s="1"/>
  <c r="K24" s="1"/>
  <c r="A25" l="1"/>
  <c r="B24"/>
  <c r="D24" s="1"/>
  <c r="J24" s="1"/>
  <c r="K25" s="1"/>
  <c r="A26" l="1"/>
  <c r="B25"/>
  <c r="D25" s="1"/>
  <c r="J25" s="1"/>
  <c r="K26" s="1"/>
  <c r="A27" l="1"/>
  <c r="B26"/>
  <c r="D26" s="1"/>
  <c r="J26" s="1"/>
  <c r="K27" s="1"/>
  <c r="A28" l="1"/>
  <c r="B27"/>
  <c r="D27" s="1"/>
  <c r="J27" s="1"/>
  <c r="K28" s="1"/>
  <c r="A29" l="1"/>
  <c r="B28"/>
  <c r="D28" s="1"/>
  <c r="J28" s="1"/>
  <c r="K29" s="1"/>
  <c r="A30" l="1"/>
  <c r="B29"/>
  <c r="D29" s="1"/>
  <c r="J29" s="1"/>
  <c r="K30" s="1"/>
  <c r="A31" l="1"/>
  <c r="B30"/>
  <c r="D30" s="1"/>
  <c r="J30" s="1"/>
  <c r="K31" s="1"/>
  <c r="A32" l="1"/>
  <c r="B31"/>
  <c r="D31" s="1"/>
  <c r="J31" s="1"/>
  <c r="K32" s="1"/>
  <c r="A33" l="1"/>
  <c r="B32"/>
  <c r="D32" s="1"/>
  <c r="J32" s="1"/>
  <c r="K33" s="1"/>
  <c r="A34" l="1"/>
  <c r="B34" s="1"/>
  <c r="D34" s="1"/>
  <c r="J34" s="1"/>
  <c r="B33"/>
  <c r="D33" s="1"/>
  <c r="J33" s="1"/>
  <c r="K34" s="1"/>
</calcChain>
</file>

<file path=xl/sharedStrings.xml><?xml version="1.0" encoding="utf-8"?>
<sst xmlns="http://schemas.openxmlformats.org/spreadsheetml/2006/main" count="23" uniqueCount="23">
  <si>
    <t>ТТ</t>
  </si>
  <si>
    <t>спирта:</t>
  </si>
  <si>
    <t>об%</t>
  </si>
  <si>
    <t>УС ТТ</t>
  </si>
  <si>
    <t>степень</t>
  </si>
  <si>
    <t>мощность, вт</t>
  </si>
  <si>
    <t>поток пара, моль</t>
  </si>
  <si>
    <t>подача эпюрата, л/ч</t>
  </si>
  <si>
    <t>эпюрата, %об</t>
  </si>
  <si>
    <t>эпюрата, моль</t>
  </si>
  <si>
    <t>пар из куба, моль</t>
  </si>
  <si>
    <t>отбор:</t>
  </si>
  <si>
    <t>мл/ч</t>
  </si>
  <si>
    <t>эпюрат, моль</t>
  </si>
  <si>
    <t>конд из дефа, моль</t>
  </si>
  <si>
    <t>L/G</t>
  </si>
  <si>
    <t>кг пара/дал АС</t>
  </si>
  <si>
    <t>моль спирта</t>
  </si>
  <si>
    <t>воды моль</t>
  </si>
  <si>
    <t>Вт/лАС</t>
  </si>
  <si>
    <t>к.исп УА</t>
  </si>
  <si>
    <t xml:space="preserve">K*G/L УА  </t>
  </si>
  <si>
    <t>конц УА мг/л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</si>
</sst>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2" borderId="1" xfId="0" applyFill="1" applyBorder="1"/>
    <xf numFmtId="0" fontId="0" fillId="0" borderId="0" xfId="0" applyAlignment="1">
      <alignment wrapText="1"/>
    </xf>
    <xf numFmtId="11" fontId="0" fillId="0" borderId="0" xfId="0" applyNumberFormat="1"/>
    <xf numFmtId="0" fontId="0" fillId="0" borderId="0" xfId="0" applyAlignment="1">
      <alignment vertical="top" wrapText="1"/>
    </xf>
    <xf numFmtId="0" fontId="0" fillId="3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Fill="1"/>
    <xf numFmtId="0" fontId="0" fillId="0" borderId="0" xfId="0" applyAlignment="1">
      <alignment horizontal="center" vertical="top"/>
    </xf>
    <xf numFmtId="165" fontId="0" fillId="4" borderId="0" xfId="0" applyNumberFormat="1" applyFill="1"/>
    <xf numFmtId="0" fontId="0" fillId="0" borderId="0" xfId="0" applyAlignment="1">
      <alignment horizontal="right"/>
    </xf>
    <xf numFmtId="0" fontId="0" fillId="0" borderId="0" xfId="0" applyAlignment="1">
      <alignment horizontal="center" vertical="top" wrapText="1"/>
    </xf>
    <xf numFmtId="0" fontId="0" fillId="2" borderId="0" xfId="0" applyFill="1" applyBorder="1"/>
    <xf numFmtId="164" fontId="0" fillId="5" borderId="0" xfId="0" applyNumberFormat="1" applyFill="1"/>
    <xf numFmtId="0" fontId="0" fillId="5" borderId="0" xfId="0" applyFill="1"/>
    <xf numFmtId="165" fontId="0" fillId="5" borderId="0" xfId="0" applyNumberFormat="1" applyFill="1"/>
    <xf numFmtId="1" fontId="0" fillId="3" borderId="0" xfId="0" applyNumberFormat="1" applyFill="1"/>
    <xf numFmtId="9" fontId="0" fillId="2" borderId="0" xfId="1" applyFont="1" applyFill="1"/>
    <xf numFmtId="1" fontId="0" fillId="0" borderId="0" xfId="0" applyNumberFormat="1" applyFill="1"/>
    <xf numFmtId="164" fontId="0" fillId="2" borderId="0" xfId="0" applyNumberFormat="1" applyFill="1" applyBorder="1"/>
    <xf numFmtId="0" fontId="0" fillId="0" borderId="0" xfId="0" applyBorder="1" applyAlignment="1">
      <alignment horizontal="right"/>
    </xf>
    <xf numFmtId="0" fontId="0" fillId="0" borderId="0" xfId="0" applyBorder="1"/>
    <xf numFmtId="0" fontId="0" fillId="6" borderId="0" xfId="0" applyFill="1"/>
    <xf numFmtId="164" fontId="0" fillId="6" borderId="0" xfId="0" applyNumberFormat="1" applyFill="1"/>
    <xf numFmtId="165" fontId="0" fillId="6" borderId="0" xfId="0" applyNumberFormat="1" applyFill="1"/>
    <xf numFmtId="2" fontId="0" fillId="0" borderId="0" xfId="0" applyNumberFormat="1"/>
    <xf numFmtId="2" fontId="0" fillId="6" borderId="0" xfId="0" applyNumberFormat="1" applyFill="1"/>
    <xf numFmtId="2" fontId="0" fillId="5" borderId="0" xfId="0" applyNumberFormat="1" applyFill="1"/>
    <xf numFmtId="0" fontId="0" fillId="7" borderId="0" xfId="0" applyFill="1"/>
    <xf numFmtId="2" fontId="0" fillId="7" borderId="0" xfId="0" applyNumberFormat="1" applyFill="1"/>
    <xf numFmtId="164" fontId="0" fillId="7" borderId="0" xfId="0" applyNumberFormat="1" applyFill="1"/>
    <xf numFmtId="165" fontId="0" fillId="7" borderId="0" xfId="0" applyNumberForma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FF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E8" sqref="E8"/>
    </sheetView>
  </sheetViews>
  <sheetFormatPr defaultRowHeight="15"/>
  <cols>
    <col min="11" max="11" width="14.85546875" customWidth="1"/>
  </cols>
  <sheetData>
    <row r="1" spans="1:11" ht="45">
      <c r="A1" s="6" t="s">
        <v>10</v>
      </c>
      <c r="B1" s="6" t="s">
        <v>14</v>
      </c>
      <c r="C1" s="6" t="s">
        <v>13</v>
      </c>
      <c r="D1" s="6" t="s">
        <v>15</v>
      </c>
      <c r="E1" s="10" t="s">
        <v>0</v>
      </c>
      <c r="F1" s="13" t="s">
        <v>2</v>
      </c>
      <c r="G1" s="13" t="s">
        <v>17</v>
      </c>
      <c r="H1" s="13" t="s">
        <v>18</v>
      </c>
      <c r="I1" s="6" t="s">
        <v>20</v>
      </c>
      <c r="J1" s="6" t="s">
        <v>21</v>
      </c>
      <c r="K1" s="6" t="s">
        <v>22</v>
      </c>
    </row>
    <row r="2" spans="1:11">
      <c r="A2" s="12" t="s">
        <v>11</v>
      </c>
      <c r="B2" s="19">
        <v>0.01</v>
      </c>
      <c r="C2" s="22"/>
      <c r="F2" s="1"/>
      <c r="G2" s="1"/>
      <c r="H2" s="1"/>
      <c r="K2" s="8"/>
    </row>
    <row r="3" spans="1:11">
      <c r="A3" s="12" t="s">
        <v>12</v>
      </c>
      <c r="B3" s="18">
        <f>B2*A5*3600*46</f>
        <v>22.488888888888887</v>
      </c>
      <c r="C3" s="22"/>
      <c r="F3" s="1"/>
      <c r="G3" s="1"/>
      <c r="H3" s="1"/>
      <c r="I3" s="2"/>
      <c r="J3" s="2"/>
      <c r="K3" s="2"/>
    </row>
    <row r="4" spans="1:11">
      <c r="C4" s="23"/>
      <c r="F4" s="1"/>
      <c r="G4" s="1"/>
      <c r="H4" s="1"/>
      <c r="I4" s="2"/>
      <c r="J4" s="2"/>
      <c r="K4" s="2"/>
    </row>
    <row r="5" spans="1:11">
      <c r="A5" s="17">
        <f>E37</f>
        <v>1.3580246913580247E-2</v>
      </c>
      <c r="B5" s="17">
        <f>A5*(1-$B$2)</f>
        <v>1.3444444444444445E-2</v>
      </c>
      <c r="C5" s="2"/>
      <c r="D5" s="27">
        <f>(B5+C5)/A5</f>
        <v>0.99</v>
      </c>
      <c r="E5">
        <f t="shared" ref="E5:E33" si="0">E6+1</f>
        <v>30</v>
      </c>
      <c r="F5" s="1">
        <f>$I$36*POWER(F6,$H$36)+$I$37*POWER(F6,$H$37)+$I$38*POWER(F6,$H$38)+$I$39*POWER(F6,$H$39)+$I$40*POWER(F6,$H$40)+$I$41*POWER(F6,$H$41)+$I$42*POWER(F6,$H$42)+0.15</f>
        <v>96.606617587870176</v>
      </c>
      <c r="G5" s="2">
        <f>B5*F5/100*0.789/46/(F5/100*0.789/46+(100-F5)/100/18)</f>
        <v>1.2071095389364239E-2</v>
      </c>
      <c r="H5" s="2">
        <f>B5-G5</f>
        <v>1.3733490550802054E-3</v>
      </c>
      <c r="I5" s="11">
        <v>4.5</v>
      </c>
      <c r="J5" s="11">
        <f>I5/D5</f>
        <v>4.5454545454545459</v>
      </c>
      <c r="K5" s="2">
        <f>J5*K6</f>
        <v>511305963.5084939</v>
      </c>
    </row>
    <row r="6" spans="1:11">
      <c r="A6" s="2">
        <f>A5</f>
        <v>1.3580246913580247E-2</v>
      </c>
      <c r="B6" s="2">
        <f>A6*(1-$B$2)</f>
        <v>1.3444444444444445E-2</v>
      </c>
      <c r="C6" s="2"/>
      <c r="D6" s="27">
        <f t="shared" ref="D6:D34" si="1">(B6+C6)/A6</f>
        <v>0.99</v>
      </c>
      <c r="E6">
        <f t="shared" si="0"/>
        <v>29</v>
      </c>
      <c r="F6" s="1">
        <f>$I$36*POWER(F7,$H$36)+$I$37*POWER(F7,$H$37)+$I$38*POWER(F7,$H$38)+$I$39*POWER(F7,$H$39)+$I$40*POWER(F7,$H$40)+$I$41*POWER(F7,$H$41)+$I$42*POWER(F7,$H$42)+0.15</f>
        <v>96.544873925198033</v>
      </c>
      <c r="G6" s="2">
        <f>B6*F6/100*0.789/46/(F6/100*0.789/46+(100-F6)/100/18)</f>
        <v>1.2047901166140625E-2</v>
      </c>
      <c r="H6" s="2">
        <f>B6-G6</f>
        <v>1.3965432783038193E-3</v>
      </c>
      <c r="I6" s="11">
        <v>4.5</v>
      </c>
      <c r="J6" s="11">
        <f>I6/D6</f>
        <v>4.5454545454545459</v>
      </c>
      <c r="K6" s="2">
        <f t="shared" ref="K6:K14" si="2">J6*K7</f>
        <v>112487311.97186865</v>
      </c>
    </row>
    <row r="7" spans="1:11">
      <c r="A7" s="2">
        <f t="shared" ref="A7:A34" si="3">A6</f>
        <v>1.3580246913580247E-2</v>
      </c>
      <c r="B7" s="2">
        <f t="shared" ref="B7:B34" si="4">A7*(1-$B$2)</f>
        <v>1.3444444444444445E-2</v>
      </c>
      <c r="C7" s="2"/>
      <c r="D7" s="27">
        <f t="shared" si="1"/>
        <v>0.99</v>
      </c>
      <c r="E7">
        <f t="shared" si="0"/>
        <v>28</v>
      </c>
      <c r="F7" s="1">
        <f>$I$36*POWER(F8,$H$36)+$I$37*POWER(F8,$H$37)+$I$38*POWER(F8,$H$38)+$I$39*POWER(F8,$H$39)+$I$40*POWER(F8,$H$40)+$I$41*POWER(F8,$H$41)+$I$42*POWER(F8,$H$42)+0.15</f>
        <v>96.412622719517515</v>
      </c>
      <c r="G7" s="2">
        <f>B7*F7/100*0.789/46/(F7/100*0.789/46+(100-F7)/100/18)</f>
        <v>1.1998420281886123E-2</v>
      </c>
      <c r="H7" s="2">
        <f>B7-G7</f>
        <v>1.4460241625583216E-3</v>
      </c>
      <c r="I7" s="11">
        <v>4.5</v>
      </c>
      <c r="J7" s="11">
        <f>I7/D7</f>
        <v>4.5454545454545459</v>
      </c>
      <c r="K7" s="2">
        <f t="shared" si="2"/>
        <v>24747208.633811101</v>
      </c>
    </row>
    <row r="8" spans="1:11">
      <c r="A8" s="2">
        <f t="shared" si="3"/>
        <v>1.3580246913580247E-2</v>
      </c>
      <c r="B8" s="2">
        <f t="shared" si="4"/>
        <v>1.3444444444444445E-2</v>
      </c>
      <c r="C8" s="2"/>
      <c r="D8" s="27">
        <f t="shared" si="1"/>
        <v>0.99</v>
      </c>
      <c r="E8">
        <f t="shared" si="0"/>
        <v>27</v>
      </c>
      <c r="F8" s="1">
        <f>$I$36*POWER(F9,$H$36)+$I$37*POWER(F9,$H$37)+$I$38*POWER(F9,$H$38)+$I$39*POWER(F9,$H$39)+$I$40*POWER(F9,$H$40)+$I$41*POWER(F9,$H$41)+$I$42*POWER(F9,$H$42)+0.15</f>
        <v>96.136681931511305</v>
      </c>
      <c r="G8" s="2">
        <f>B8*F8/100*0.789/46/(F8/100*0.789/46+(100-F8)/100/18)</f>
        <v>1.1896047361707464E-2</v>
      </c>
      <c r="H8" s="2">
        <f>B8-G8</f>
        <v>1.5483970827369804E-3</v>
      </c>
      <c r="I8" s="11">
        <v>4.5</v>
      </c>
      <c r="J8" s="11">
        <f>I8/D8</f>
        <v>4.5454545454545459</v>
      </c>
      <c r="K8" s="2">
        <f t="shared" si="2"/>
        <v>5444385.8994384417</v>
      </c>
    </row>
    <row r="9" spans="1:11">
      <c r="A9" s="2">
        <f t="shared" si="3"/>
        <v>1.3580246913580247E-2</v>
      </c>
      <c r="B9" s="2">
        <f t="shared" si="4"/>
        <v>1.3444444444444445E-2</v>
      </c>
      <c r="C9" s="2"/>
      <c r="D9" s="27">
        <f t="shared" si="1"/>
        <v>0.99</v>
      </c>
      <c r="E9">
        <f t="shared" si="0"/>
        <v>26</v>
      </c>
      <c r="F9" s="1">
        <f>$I$36*POWER(F10,$H$36)+$I$37*POWER(F10,$H$37)+$I$38*POWER(F10,$H$38)+$I$39*POWER(F10,$H$39)+$I$40*POWER(F10,$H$40)+$I$41*POWER(F10,$H$41)+$I$42*POWER(F10,$H$42)+0.15</f>
        <v>95.587389505681529</v>
      </c>
      <c r="G9" s="2">
        <f>B9*F9/100*0.789/46/(F9/100*0.789/46+(100-F9)/100/18)</f>
        <v>1.1695688833419994E-2</v>
      </c>
      <c r="H9" s="2">
        <f>B9-G9</f>
        <v>1.7487556110244509E-3</v>
      </c>
      <c r="I9" s="11">
        <v>4.5</v>
      </c>
      <c r="J9" s="11">
        <f>I9/D9</f>
        <v>4.5454545454545459</v>
      </c>
      <c r="K9" s="2">
        <f t="shared" si="2"/>
        <v>1197764.8978764571</v>
      </c>
    </row>
    <row r="10" spans="1:11">
      <c r="A10" s="2">
        <f t="shared" si="3"/>
        <v>1.3580246913580247E-2</v>
      </c>
      <c r="B10" s="2">
        <f t="shared" si="4"/>
        <v>1.3444444444444445E-2</v>
      </c>
      <c r="C10" s="26"/>
      <c r="D10" s="28">
        <f t="shared" si="1"/>
        <v>0.99</v>
      </c>
      <c r="E10" s="24">
        <f t="shared" si="0"/>
        <v>25</v>
      </c>
      <c r="F10" s="25">
        <f>$I$36*POWER(F11,$H$36)+$I$37*POWER(F11,$H$37)+$I$38*POWER(F11,$H$38)+$I$39*POWER(F11,$H$39)+$I$40*POWER(F11,$H$40)+$I$41*POWER(F11,$H$41)+$I$42*POWER(F11,$H$42)+0.15</f>
        <v>94.568830145227309</v>
      </c>
      <c r="G10" s="26">
        <f>B10*F10/100*0.789/46/(F10/100*0.789/46+(100-F10)/100/18)</f>
        <v>1.1335789721237922E-2</v>
      </c>
      <c r="H10" s="26">
        <f>B10-G10</f>
        <v>2.1086547232065222E-3</v>
      </c>
      <c r="I10" s="26">
        <v>4.5</v>
      </c>
      <c r="J10" s="26">
        <f>I10/D10</f>
        <v>4.5454545454545459</v>
      </c>
      <c r="K10" s="26">
        <f t="shared" si="2"/>
        <v>263508.27753282053</v>
      </c>
    </row>
    <row r="11" spans="1:11">
      <c r="A11" s="2">
        <f t="shared" si="3"/>
        <v>1.3580246913580247E-2</v>
      </c>
      <c r="B11" s="2">
        <f t="shared" si="4"/>
        <v>1.3444444444444445E-2</v>
      </c>
      <c r="C11" s="2"/>
      <c r="D11" s="27">
        <f t="shared" si="1"/>
        <v>0.99</v>
      </c>
      <c r="E11">
        <f t="shared" si="0"/>
        <v>24</v>
      </c>
      <c r="F11" s="1">
        <f>$I$36*POWER(F12,$H$36)+$I$37*POWER(F12,$H$37)+$I$38*POWER(F12,$H$38)+$I$39*POWER(F12,$H$39)+$I$40*POWER(F12,$H$40)+$I$41*POWER(F12,$H$41)+$I$42*POWER(F12,$H$42)+0.15</f>
        <v>92.826379082023152</v>
      </c>
      <c r="G11" s="2">
        <f>B11*F11/100*0.789/46/(F11/100*0.789/46+(100-F11)/100/18)</f>
        <v>1.0752903034319E-2</v>
      </c>
      <c r="H11" s="2">
        <f>B11-G11</f>
        <v>2.6915414101254444E-3</v>
      </c>
      <c r="I11" s="11">
        <v>4.5</v>
      </c>
      <c r="J11" s="11">
        <f>I11/D11</f>
        <v>4.5454545454545459</v>
      </c>
      <c r="K11" s="2">
        <f t="shared" si="2"/>
        <v>57971.821057220506</v>
      </c>
    </row>
    <row r="12" spans="1:11">
      <c r="A12" s="2">
        <f t="shared" si="3"/>
        <v>1.3580246913580247E-2</v>
      </c>
      <c r="B12" s="2">
        <f t="shared" si="4"/>
        <v>1.3444444444444445E-2</v>
      </c>
      <c r="C12" s="2"/>
      <c r="D12" s="27">
        <f t="shared" si="1"/>
        <v>0.99</v>
      </c>
      <c r="E12">
        <f t="shared" si="0"/>
        <v>23</v>
      </c>
      <c r="F12" s="1">
        <f>$I$36*POWER(F13,$H$36)+$I$37*POWER(F13,$H$37)+$I$38*POWER(F13,$H$38)+$I$39*POWER(F13,$H$39)+$I$40*POWER(F13,$H$40)+$I$41*POWER(F13,$H$41)+$I$42*POWER(F13,$H$42)+0.15</f>
        <v>89.987430758451239</v>
      </c>
      <c r="G12" s="2">
        <f>B12*F12/100*0.789/46/(F12/100*0.789/46+(100-F12)/100/18)</f>
        <v>9.8827912715209673E-3</v>
      </c>
      <c r="H12" s="2">
        <f>B12-G12</f>
        <v>3.5616531729234773E-3</v>
      </c>
      <c r="I12" s="11">
        <v>4.5</v>
      </c>
      <c r="J12" s="11">
        <f>I12/D12</f>
        <v>4.5454545454545459</v>
      </c>
      <c r="K12" s="2">
        <f t="shared" si="2"/>
        <v>12753.800632588511</v>
      </c>
    </row>
    <row r="13" spans="1:11">
      <c r="A13" s="2">
        <f t="shared" si="3"/>
        <v>1.3580246913580247E-2</v>
      </c>
      <c r="B13" s="2">
        <f t="shared" si="4"/>
        <v>1.3444444444444445E-2</v>
      </c>
      <c r="C13" s="2"/>
      <c r="D13" s="27">
        <f t="shared" si="1"/>
        <v>0.99</v>
      </c>
      <c r="E13">
        <f t="shared" si="0"/>
        <v>22</v>
      </c>
      <c r="F13" s="1">
        <f>$I$36*POWER(F14,$H$36)+$I$37*POWER(F14,$H$37)+$I$38*POWER(F14,$H$38)+$I$39*POWER(F14,$H$39)+$I$40*POWER(F14,$H$40)+$I$41*POWER(F14,$H$41)+$I$42*POWER(F14,$H$42)+0.15</f>
        <v>85.018553005367778</v>
      </c>
      <c r="G13" s="2">
        <f>B13*F13/100*0.789/46/(F13/100*0.789/46+(100-F13)/100/18)</f>
        <v>8.5592340068101989E-3</v>
      </c>
      <c r="H13" s="2">
        <f>B13-G13</f>
        <v>4.8852104376342458E-3</v>
      </c>
      <c r="I13" s="11">
        <v>5</v>
      </c>
      <c r="J13" s="11">
        <f>I13/D13</f>
        <v>5.0505050505050502</v>
      </c>
      <c r="K13" s="2">
        <f t="shared" si="2"/>
        <v>2805.8361391694721</v>
      </c>
    </row>
    <row r="14" spans="1:11">
      <c r="A14" s="2">
        <f t="shared" si="3"/>
        <v>1.3580246913580247E-2</v>
      </c>
      <c r="B14" s="2">
        <f t="shared" si="4"/>
        <v>1.3444444444444445E-2</v>
      </c>
      <c r="C14" s="2"/>
      <c r="D14" s="27">
        <f t="shared" si="1"/>
        <v>0.99</v>
      </c>
      <c r="E14">
        <f t="shared" si="0"/>
        <v>21</v>
      </c>
      <c r="F14" s="1">
        <f>$I$36*POWER(F15,$H$36)+$I$37*POWER(F15,$H$37)+$I$38*POWER(F15,$H$38)+$I$39*POWER(F15,$H$39)+$I$40*POWER(F15,$H$40)+$I$41*POWER(F15,$H$41)+$I$42*POWER(F15,$H$42)+0.15</f>
        <v>66.364027197979198</v>
      </c>
      <c r="G14" s="2">
        <f>B14*F14/100*0.789/46/(F14/100*0.789/46+(100-F14)/100/18)</f>
        <v>5.0894189029107853E-3</v>
      </c>
      <c r="H14" s="2">
        <f>B14-G14</f>
        <v>8.3550255415336602E-3</v>
      </c>
      <c r="I14" s="11">
        <v>5.5</v>
      </c>
      <c r="J14" s="11">
        <f>I14/D14</f>
        <v>5.5555555555555554</v>
      </c>
      <c r="K14" s="2">
        <f t="shared" si="2"/>
        <v>555.55555555555554</v>
      </c>
    </row>
    <row r="15" spans="1:11">
      <c r="A15" s="2">
        <f t="shared" si="3"/>
        <v>1.3580246913580247E-2</v>
      </c>
      <c r="B15" s="2">
        <f t="shared" si="4"/>
        <v>1.3444444444444445E-2</v>
      </c>
      <c r="C15" s="17">
        <f>E40</f>
        <v>0.13725281803542672</v>
      </c>
      <c r="D15" s="29">
        <f>(B15+C15)/A15</f>
        <v>11.096798418972332</v>
      </c>
      <c r="E15" s="16">
        <f t="shared" si="0"/>
        <v>20</v>
      </c>
      <c r="F15" s="15">
        <f>E39</f>
        <v>16</v>
      </c>
      <c r="G15" s="17">
        <f>C15*F15/100*0.789/46/(F15/100*0.789/46+(100-F15)/100/18)</f>
        <v>7.6231884057971011E-3</v>
      </c>
      <c r="H15" s="17">
        <f>C15-G15</f>
        <v>0.12962962962962962</v>
      </c>
      <c r="I15" s="17">
        <v>17</v>
      </c>
      <c r="J15" s="17">
        <f>I15/D15</f>
        <v>1.5319733997271585</v>
      </c>
      <c r="K15" s="17">
        <v>100</v>
      </c>
    </row>
    <row r="16" spans="1:11">
      <c r="A16" s="2">
        <f t="shared" si="3"/>
        <v>1.3580246913580247E-2</v>
      </c>
      <c r="B16" s="2">
        <f t="shared" si="4"/>
        <v>1.3444444444444445E-2</v>
      </c>
      <c r="C16" s="2">
        <f>C15</f>
        <v>0.13725281803542672</v>
      </c>
      <c r="D16" s="27">
        <f t="shared" si="1"/>
        <v>11.096798418972332</v>
      </c>
      <c r="E16">
        <f t="shared" si="0"/>
        <v>19</v>
      </c>
      <c r="F16" s="1">
        <f>F15</f>
        <v>16</v>
      </c>
      <c r="G16" s="2">
        <f>C16*F16/100*0.789/46/(F16/100*0.789/46+(100-F16)/100/18)</f>
        <v>7.6231884057971011E-3</v>
      </c>
      <c r="H16" s="2">
        <f>C16-G16</f>
        <v>0.12962962962962962</v>
      </c>
      <c r="I16" s="11">
        <f>I15</f>
        <v>17</v>
      </c>
      <c r="J16" s="11">
        <f>I16/D16</f>
        <v>1.5319733997271585</v>
      </c>
      <c r="K16" s="2">
        <f>K15/J15</f>
        <v>65.275284817484305</v>
      </c>
    </row>
    <row r="17" spans="1:11">
      <c r="A17" s="2">
        <f t="shared" si="3"/>
        <v>1.3580246913580247E-2</v>
      </c>
      <c r="B17" s="2">
        <f t="shared" si="4"/>
        <v>1.3444444444444445E-2</v>
      </c>
      <c r="C17" s="2">
        <f t="shared" ref="C17:C34" si="5">C16</f>
        <v>0.13725281803542672</v>
      </c>
      <c r="D17" s="27">
        <f t="shared" si="1"/>
        <v>11.096798418972332</v>
      </c>
      <c r="E17">
        <f t="shared" si="0"/>
        <v>18</v>
      </c>
      <c r="F17" s="1">
        <f t="shared" ref="F17:F34" si="6">F16</f>
        <v>16</v>
      </c>
      <c r="G17" s="2">
        <f>C17*F17/100*0.789/46/(F17/100*0.789/46+(100-F17)/100/18)</f>
        <v>7.6231884057971011E-3</v>
      </c>
      <c r="H17" s="2">
        <f>C17-G17</f>
        <v>0.12962962962962962</v>
      </c>
      <c r="I17" s="11">
        <f t="shared" ref="I17:I34" si="7">I16</f>
        <v>17</v>
      </c>
      <c r="J17" s="11">
        <f>I17/D17</f>
        <v>1.5319733997271585</v>
      </c>
      <c r="K17" s="2">
        <f t="shared" ref="K17:K34" si="8">K16/J16</f>
        <v>42.608628080036965</v>
      </c>
    </row>
    <row r="18" spans="1:11">
      <c r="A18" s="2">
        <f t="shared" si="3"/>
        <v>1.3580246913580247E-2</v>
      </c>
      <c r="B18" s="2">
        <f t="shared" si="4"/>
        <v>1.3444444444444445E-2</v>
      </c>
      <c r="C18" s="2">
        <f t="shared" si="5"/>
        <v>0.13725281803542672</v>
      </c>
      <c r="D18" s="27">
        <f t="shared" si="1"/>
        <v>11.096798418972332</v>
      </c>
      <c r="E18">
        <f t="shared" si="0"/>
        <v>17</v>
      </c>
      <c r="F18" s="1">
        <f t="shared" si="6"/>
        <v>16</v>
      </c>
      <c r="G18" s="2">
        <f>C18*F18/100*0.789/46/(F18/100*0.789/46+(100-F18)/100/18)</f>
        <v>7.6231884057971011E-3</v>
      </c>
      <c r="H18" s="2">
        <f>C18-G18</f>
        <v>0.12962962962962962</v>
      </c>
      <c r="I18" s="11">
        <f t="shared" si="7"/>
        <v>17</v>
      </c>
      <c r="J18" s="11">
        <f>I18/D18</f>
        <v>1.5319733997271585</v>
      </c>
      <c r="K18" s="2">
        <f t="shared" si="8"/>
        <v>27.812903336066721</v>
      </c>
    </row>
    <row r="19" spans="1:11">
      <c r="A19" s="2">
        <f t="shared" si="3"/>
        <v>1.3580246913580247E-2</v>
      </c>
      <c r="B19" s="2">
        <f t="shared" si="4"/>
        <v>1.3444444444444445E-2</v>
      </c>
      <c r="C19" s="2">
        <f t="shared" si="5"/>
        <v>0.13725281803542672</v>
      </c>
      <c r="D19" s="27">
        <f t="shared" si="1"/>
        <v>11.096798418972332</v>
      </c>
      <c r="E19">
        <f t="shared" si="0"/>
        <v>16</v>
      </c>
      <c r="F19" s="1">
        <f t="shared" si="6"/>
        <v>16</v>
      </c>
      <c r="G19" s="2">
        <f>C19*F19/100*0.789/46/(F19/100*0.789/46+(100-F19)/100/18)</f>
        <v>7.6231884057971011E-3</v>
      </c>
      <c r="H19" s="2">
        <f>C19-G19</f>
        <v>0.12962962962962962</v>
      </c>
      <c r="I19" s="11">
        <f t="shared" si="7"/>
        <v>17</v>
      </c>
      <c r="J19" s="11">
        <f>I19/D19</f>
        <v>1.5319733997271585</v>
      </c>
      <c r="K19" s="2">
        <f t="shared" si="8"/>
        <v>18.154951868629144</v>
      </c>
    </row>
    <row r="20" spans="1:11">
      <c r="A20" s="2">
        <f t="shared" si="3"/>
        <v>1.3580246913580247E-2</v>
      </c>
      <c r="B20" s="2">
        <f t="shared" si="4"/>
        <v>1.3444444444444445E-2</v>
      </c>
      <c r="C20" s="2">
        <f t="shared" si="5"/>
        <v>0.13725281803542672</v>
      </c>
      <c r="D20" s="27">
        <f t="shared" si="1"/>
        <v>11.096798418972332</v>
      </c>
      <c r="E20">
        <f t="shared" si="0"/>
        <v>15</v>
      </c>
      <c r="F20" s="1">
        <f t="shared" si="6"/>
        <v>16</v>
      </c>
      <c r="G20" s="2">
        <f>C20*F20/100*0.789/46/(F20/100*0.789/46+(100-F20)/100/18)</f>
        <v>7.6231884057971011E-3</v>
      </c>
      <c r="H20" s="2">
        <f>C20-G20</f>
        <v>0.12962962962962962</v>
      </c>
      <c r="I20" s="11">
        <f t="shared" si="7"/>
        <v>17</v>
      </c>
      <c r="J20" s="11">
        <f>I20/D20</f>
        <v>1.5319733997271585</v>
      </c>
      <c r="K20" s="2">
        <f t="shared" si="8"/>
        <v>11.850696540724863</v>
      </c>
    </row>
    <row r="21" spans="1:11">
      <c r="A21" s="2">
        <f t="shared" si="3"/>
        <v>1.3580246913580247E-2</v>
      </c>
      <c r="B21" s="2">
        <f t="shared" si="4"/>
        <v>1.3444444444444445E-2</v>
      </c>
      <c r="C21" s="2">
        <f t="shared" si="5"/>
        <v>0.13725281803542672</v>
      </c>
      <c r="D21" s="27">
        <f t="shared" si="1"/>
        <v>11.096798418972332</v>
      </c>
      <c r="E21">
        <f t="shared" si="0"/>
        <v>14</v>
      </c>
      <c r="F21" s="1">
        <f t="shared" si="6"/>
        <v>16</v>
      </c>
      <c r="G21" s="2">
        <f>C21*F21/100*0.789/46/(F21/100*0.789/46+(100-F21)/100/18)</f>
        <v>7.6231884057971011E-3</v>
      </c>
      <c r="H21" s="2">
        <f>C21-G21</f>
        <v>0.12962962962962962</v>
      </c>
      <c r="I21" s="11">
        <f t="shared" si="7"/>
        <v>17</v>
      </c>
      <c r="J21" s="11">
        <f>I21/D21</f>
        <v>1.5319733997271585</v>
      </c>
      <c r="K21" s="2">
        <f t="shared" si="8"/>
        <v>7.7355759198139138</v>
      </c>
    </row>
    <row r="22" spans="1:11">
      <c r="A22" s="2">
        <f t="shared" si="3"/>
        <v>1.3580246913580247E-2</v>
      </c>
      <c r="B22" s="2">
        <f t="shared" si="4"/>
        <v>1.3444444444444445E-2</v>
      </c>
      <c r="C22" s="2">
        <f t="shared" si="5"/>
        <v>0.13725281803542672</v>
      </c>
      <c r="D22" s="27">
        <f t="shared" si="1"/>
        <v>11.096798418972332</v>
      </c>
      <c r="E22">
        <f t="shared" si="0"/>
        <v>13</v>
      </c>
      <c r="F22" s="1">
        <f t="shared" si="6"/>
        <v>16</v>
      </c>
      <c r="G22" s="2">
        <f>C22*F22/100*0.789/46/(F22/100*0.789/46+(100-F22)/100/18)</f>
        <v>7.6231884057971011E-3</v>
      </c>
      <c r="H22" s="2">
        <f>C22-G22</f>
        <v>0.12962962962962962</v>
      </c>
      <c r="I22" s="11">
        <f t="shared" si="7"/>
        <v>17</v>
      </c>
      <c r="J22" s="11">
        <f>I22/D22</f>
        <v>1.5319733997271585</v>
      </c>
      <c r="K22" s="2">
        <f t="shared" si="8"/>
        <v>5.0494192139312633</v>
      </c>
    </row>
    <row r="23" spans="1:11">
      <c r="A23" s="2">
        <f t="shared" si="3"/>
        <v>1.3580246913580247E-2</v>
      </c>
      <c r="B23" s="2">
        <f t="shared" si="4"/>
        <v>1.3444444444444445E-2</v>
      </c>
      <c r="C23" s="2">
        <f t="shared" si="5"/>
        <v>0.13725281803542672</v>
      </c>
      <c r="D23" s="27">
        <f t="shared" si="1"/>
        <v>11.096798418972332</v>
      </c>
      <c r="E23">
        <f t="shared" si="0"/>
        <v>12</v>
      </c>
      <c r="F23" s="1">
        <f t="shared" si="6"/>
        <v>16</v>
      </c>
      <c r="G23" s="2">
        <f>C23*F23/100*0.789/46/(F23/100*0.789/46+(100-F23)/100/18)</f>
        <v>7.6231884057971011E-3</v>
      </c>
      <c r="H23" s="2">
        <f>C23-G23</f>
        <v>0.12962962962962962</v>
      </c>
      <c r="I23" s="11">
        <f t="shared" si="7"/>
        <v>17</v>
      </c>
      <c r="J23" s="11">
        <f>I23/D23</f>
        <v>1.5319733997271585</v>
      </c>
      <c r="K23" s="2">
        <f t="shared" si="8"/>
        <v>3.296022773522409</v>
      </c>
    </row>
    <row r="24" spans="1:11">
      <c r="A24" s="2">
        <f t="shared" si="3"/>
        <v>1.3580246913580247E-2</v>
      </c>
      <c r="B24" s="2">
        <f t="shared" si="4"/>
        <v>1.3444444444444445E-2</v>
      </c>
      <c r="C24" s="2">
        <f t="shared" si="5"/>
        <v>0.13725281803542672</v>
      </c>
      <c r="D24" s="27">
        <f t="shared" si="1"/>
        <v>11.096798418972332</v>
      </c>
      <c r="E24">
        <f t="shared" si="0"/>
        <v>11</v>
      </c>
      <c r="F24" s="1">
        <f t="shared" si="6"/>
        <v>16</v>
      </c>
      <c r="G24" s="2">
        <f>C24*F24/100*0.789/46/(F24/100*0.789/46+(100-F24)/100/18)</f>
        <v>7.6231884057971011E-3</v>
      </c>
      <c r="H24" s="2">
        <f>C24-G24</f>
        <v>0.12962962962962962</v>
      </c>
      <c r="I24" s="11">
        <f t="shared" si="7"/>
        <v>17</v>
      </c>
      <c r="J24" s="11">
        <f>I24/D24</f>
        <v>1.5319733997271585</v>
      </c>
      <c r="K24" s="2">
        <f t="shared" si="8"/>
        <v>2.1514882530658981</v>
      </c>
    </row>
    <row r="25" spans="1:11">
      <c r="A25" s="2">
        <f t="shared" si="3"/>
        <v>1.3580246913580247E-2</v>
      </c>
      <c r="B25" s="2">
        <f t="shared" si="4"/>
        <v>1.3444444444444445E-2</v>
      </c>
      <c r="C25" s="33">
        <f t="shared" si="5"/>
        <v>0.13725281803542672</v>
      </c>
      <c r="D25" s="31">
        <f t="shared" si="1"/>
        <v>11.096798418972332</v>
      </c>
      <c r="E25" s="30">
        <f t="shared" si="0"/>
        <v>10</v>
      </c>
      <c r="F25" s="32">
        <f t="shared" si="6"/>
        <v>16</v>
      </c>
      <c r="G25" s="33">
        <f>C25*F25/100*0.789/46/(F25/100*0.789/46+(100-F25)/100/18)</f>
        <v>7.6231884057971011E-3</v>
      </c>
      <c r="H25" s="33">
        <f>C25-G25</f>
        <v>0.12962962962962962</v>
      </c>
      <c r="I25" s="33">
        <f t="shared" si="7"/>
        <v>17</v>
      </c>
      <c r="J25" s="33">
        <f>I25/D25</f>
        <v>1.5319733997271585</v>
      </c>
      <c r="K25" s="33">
        <f t="shared" si="8"/>
        <v>1.4043900850034825</v>
      </c>
    </row>
    <row r="26" spans="1:11">
      <c r="A26" s="2">
        <f t="shared" si="3"/>
        <v>1.3580246913580247E-2</v>
      </c>
      <c r="B26" s="2">
        <f t="shared" si="4"/>
        <v>1.3444444444444445E-2</v>
      </c>
      <c r="C26" s="2">
        <f t="shared" si="5"/>
        <v>0.13725281803542672</v>
      </c>
      <c r="D26" s="27">
        <f t="shared" si="1"/>
        <v>11.096798418972332</v>
      </c>
      <c r="E26">
        <f t="shared" si="0"/>
        <v>9</v>
      </c>
      <c r="F26" s="1">
        <f t="shared" si="6"/>
        <v>16</v>
      </c>
      <c r="G26" s="2">
        <f>C26*F26/100*0.789/46/(F26/100*0.789/46+(100-F26)/100/18)</f>
        <v>7.6231884057971011E-3</v>
      </c>
      <c r="H26" s="2">
        <f>C26-G26</f>
        <v>0.12962962962962962</v>
      </c>
      <c r="I26" s="11">
        <f t="shared" si="7"/>
        <v>17</v>
      </c>
      <c r="J26" s="11">
        <f>I26/D26</f>
        <v>1.5319733997271585</v>
      </c>
      <c r="K26" s="2">
        <f t="shared" si="8"/>
        <v>0.9167196279345331</v>
      </c>
    </row>
    <row r="27" spans="1:11">
      <c r="A27" s="2">
        <f t="shared" si="3"/>
        <v>1.3580246913580247E-2</v>
      </c>
      <c r="B27" s="2">
        <f t="shared" si="4"/>
        <v>1.3444444444444445E-2</v>
      </c>
      <c r="C27" s="2">
        <f t="shared" si="5"/>
        <v>0.13725281803542672</v>
      </c>
      <c r="D27" s="27">
        <f t="shared" si="1"/>
        <v>11.096798418972332</v>
      </c>
      <c r="E27">
        <f t="shared" si="0"/>
        <v>8</v>
      </c>
      <c r="F27" s="1">
        <f t="shared" si="6"/>
        <v>16</v>
      </c>
      <c r="G27" s="2">
        <f>C27*F27/100*0.789/46/(F27/100*0.789/46+(100-F27)/100/18)</f>
        <v>7.6231884057971011E-3</v>
      </c>
      <c r="H27" s="2">
        <f>C27-G27</f>
        <v>0.12962962962962962</v>
      </c>
      <c r="I27" s="11">
        <f t="shared" si="7"/>
        <v>17</v>
      </c>
      <c r="J27" s="11">
        <f>I27/D27</f>
        <v>1.5319733997271585</v>
      </c>
      <c r="K27" s="2">
        <f t="shared" si="8"/>
        <v>0.59839134811204886</v>
      </c>
    </row>
    <row r="28" spans="1:11">
      <c r="A28" s="2">
        <f t="shared" si="3"/>
        <v>1.3580246913580247E-2</v>
      </c>
      <c r="B28" s="2">
        <f t="shared" si="4"/>
        <v>1.3444444444444445E-2</v>
      </c>
      <c r="C28" s="2">
        <f t="shared" si="5"/>
        <v>0.13725281803542672</v>
      </c>
      <c r="D28" s="27">
        <f t="shared" si="1"/>
        <v>11.096798418972332</v>
      </c>
      <c r="E28">
        <f t="shared" si="0"/>
        <v>7</v>
      </c>
      <c r="F28" s="1">
        <f t="shared" si="6"/>
        <v>16</v>
      </c>
      <c r="G28" s="2">
        <f>C28*F28/100*0.789/46/(F28/100*0.789/46+(100-F28)/100/18)</f>
        <v>7.6231884057971011E-3</v>
      </c>
      <c r="H28" s="2">
        <f>C28-G28</f>
        <v>0.12962962962962962</v>
      </c>
      <c r="I28" s="11">
        <f t="shared" si="7"/>
        <v>17</v>
      </c>
      <c r="J28" s="11">
        <f>I28/D28</f>
        <v>1.5319733997271585</v>
      </c>
      <c r="K28" s="2">
        <f t="shared" si="8"/>
        <v>0.39060165680332387</v>
      </c>
    </row>
    <row r="29" spans="1:11">
      <c r="A29" s="2">
        <f t="shared" si="3"/>
        <v>1.3580246913580247E-2</v>
      </c>
      <c r="B29" s="2">
        <f t="shared" si="4"/>
        <v>1.3444444444444445E-2</v>
      </c>
      <c r="C29" s="2">
        <f t="shared" si="5"/>
        <v>0.13725281803542672</v>
      </c>
      <c r="D29" s="27">
        <f t="shared" si="1"/>
        <v>11.096798418972332</v>
      </c>
      <c r="E29">
        <f t="shared" si="0"/>
        <v>6</v>
      </c>
      <c r="F29" s="1">
        <f t="shared" si="6"/>
        <v>16</v>
      </c>
      <c r="G29" s="2">
        <f>C29*F29/100*0.789/46/(F29/100*0.789/46+(100-F29)/100/18)</f>
        <v>7.6231884057971011E-3</v>
      </c>
      <c r="H29" s="2">
        <f>C29-G29</f>
        <v>0.12962962962962962</v>
      </c>
      <c r="I29" s="11">
        <f t="shared" si="7"/>
        <v>17</v>
      </c>
      <c r="J29" s="11">
        <f>I29/D29</f>
        <v>1.5319733997271585</v>
      </c>
      <c r="K29" s="2">
        <f t="shared" si="8"/>
        <v>0.2549663439801822</v>
      </c>
    </row>
    <row r="30" spans="1:11">
      <c r="A30" s="2">
        <f t="shared" si="3"/>
        <v>1.3580246913580247E-2</v>
      </c>
      <c r="B30" s="2">
        <f t="shared" si="4"/>
        <v>1.3444444444444445E-2</v>
      </c>
      <c r="C30" s="2">
        <f t="shared" si="5"/>
        <v>0.13725281803542672</v>
      </c>
      <c r="D30" s="27">
        <f t="shared" si="1"/>
        <v>11.096798418972332</v>
      </c>
      <c r="E30">
        <f t="shared" si="0"/>
        <v>5</v>
      </c>
      <c r="F30" s="1">
        <f t="shared" si="6"/>
        <v>16</v>
      </c>
      <c r="G30" s="2">
        <f>C30*F30/100*0.789/46/(F30/100*0.789/46+(100-F30)/100/18)</f>
        <v>7.6231884057971011E-3</v>
      </c>
      <c r="H30" s="2">
        <f>C30-G30</f>
        <v>0.12962962962962962</v>
      </c>
      <c r="I30" s="11">
        <f t="shared" si="7"/>
        <v>17</v>
      </c>
      <c r="J30" s="11">
        <f>I30/D30</f>
        <v>1.5319733997271585</v>
      </c>
      <c r="K30" s="2">
        <f t="shared" si="8"/>
        <v>0.16643000722179066</v>
      </c>
    </row>
    <row r="31" spans="1:11">
      <c r="A31" s="2">
        <f t="shared" si="3"/>
        <v>1.3580246913580247E-2</v>
      </c>
      <c r="B31" s="2">
        <f t="shared" si="4"/>
        <v>1.3444444444444445E-2</v>
      </c>
      <c r="C31" s="2">
        <f t="shared" si="5"/>
        <v>0.13725281803542672</v>
      </c>
      <c r="D31" s="27">
        <f t="shared" si="1"/>
        <v>11.096798418972332</v>
      </c>
      <c r="E31">
        <f t="shared" si="0"/>
        <v>4</v>
      </c>
      <c r="F31" s="1">
        <f t="shared" si="6"/>
        <v>16</v>
      </c>
      <c r="G31" s="2">
        <f>C31*F31/100*0.789/46/(F31/100*0.789/46+(100-F31)/100/18)</f>
        <v>7.6231884057971011E-3</v>
      </c>
      <c r="H31" s="2">
        <f>C31-G31</f>
        <v>0.12962962962962962</v>
      </c>
      <c r="I31" s="11">
        <f t="shared" si="7"/>
        <v>17</v>
      </c>
      <c r="J31" s="11">
        <f>I31/D31</f>
        <v>1.5319733997271585</v>
      </c>
      <c r="K31" s="2">
        <f t="shared" si="8"/>
        <v>0.10863766123578354</v>
      </c>
    </row>
    <row r="32" spans="1:11">
      <c r="A32" s="2">
        <f t="shared" si="3"/>
        <v>1.3580246913580247E-2</v>
      </c>
      <c r="B32" s="2">
        <f t="shared" si="4"/>
        <v>1.3444444444444445E-2</v>
      </c>
      <c r="C32" s="2">
        <f t="shared" si="5"/>
        <v>0.13725281803542672</v>
      </c>
      <c r="D32" s="27">
        <f>(B32+C32)/A32</f>
        <v>11.096798418972332</v>
      </c>
      <c r="E32">
        <f t="shared" si="0"/>
        <v>3</v>
      </c>
      <c r="F32" s="1">
        <f t="shared" si="6"/>
        <v>16</v>
      </c>
      <c r="G32" s="2">
        <f>C32*F32/100*0.789/46/(F32/100*0.789/46+(100-F32)/100/18)</f>
        <v>7.6231884057971011E-3</v>
      </c>
      <c r="H32" s="2">
        <f>C32-G32</f>
        <v>0.12962962962962962</v>
      </c>
      <c r="I32" s="11">
        <f t="shared" si="7"/>
        <v>17</v>
      </c>
      <c r="J32" s="11">
        <f>I32/D32</f>
        <v>1.5319733997271585</v>
      </c>
      <c r="K32" s="2">
        <f t="shared" si="8"/>
        <v>7.0913542790711437E-2</v>
      </c>
    </row>
    <row r="33" spans="1:11">
      <c r="A33" s="2">
        <f t="shared" si="3"/>
        <v>1.3580246913580247E-2</v>
      </c>
      <c r="B33" s="2">
        <f t="shared" si="4"/>
        <v>1.3444444444444445E-2</v>
      </c>
      <c r="C33" s="2">
        <f t="shared" si="5"/>
        <v>0.13725281803542672</v>
      </c>
      <c r="D33" s="27">
        <f t="shared" si="1"/>
        <v>11.096798418972332</v>
      </c>
      <c r="E33">
        <f t="shared" si="0"/>
        <v>2</v>
      </c>
      <c r="F33" s="1">
        <f t="shared" si="6"/>
        <v>16</v>
      </c>
      <c r="G33" s="2">
        <f>C33*F33/100*0.789/46/(F33/100*0.789/46+(100-F33)/100/18)</f>
        <v>7.6231884057971011E-3</v>
      </c>
      <c r="H33" s="2">
        <f>C33-G33</f>
        <v>0.12962962962962962</v>
      </c>
      <c r="I33" s="11">
        <f t="shared" si="7"/>
        <v>17</v>
      </c>
      <c r="J33" s="11">
        <f>I33/D33</f>
        <v>1.5319733997271585</v>
      </c>
      <c r="K33" s="2">
        <f t="shared" si="8"/>
        <v>4.6289017030805499E-2</v>
      </c>
    </row>
    <row r="34" spans="1:11">
      <c r="A34" s="2">
        <f t="shared" si="3"/>
        <v>1.3580246913580247E-2</v>
      </c>
      <c r="B34" s="2">
        <f t="shared" si="4"/>
        <v>1.3444444444444445E-2</v>
      </c>
      <c r="C34" s="2">
        <f t="shared" si="5"/>
        <v>0.13725281803542672</v>
      </c>
      <c r="D34" s="27">
        <f t="shared" si="1"/>
        <v>11.096798418972332</v>
      </c>
      <c r="E34">
        <v>1</v>
      </c>
      <c r="F34" s="1">
        <f t="shared" si="6"/>
        <v>16</v>
      </c>
      <c r="G34" s="2">
        <f>C34*F34/100*0.789/46/(F34/100*0.789/46+(100-F34)/100/18)</f>
        <v>7.6231884057971011E-3</v>
      </c>
      <c r="H34" s="2">
        <f>C34-G34</f>
        <v>0.12962962962962962</v>
      </c>
      <c r="I34" s="11">
        <f t="shared" si="7"/>
        <v>17</v>
      </c>
      <c r="J34" s="11">
        <f>I34/D34</f>
        <v>1.5319733997271585</v>
      </c>
      <c r="K34" s="2">
        <f t="shared" si="8"/>
        <v>3.0215287706072104E-2</v>
      </c>
    </row>
    <row r="35" spans="1:11">
      <c r="D35" t="s">
        <v>3</v>
      </c>
      <c r="E35" s="3">
        <v>5</v>
      </c>
      <c r="F35" s="1"/>
      <c r="H35" s="4" t="s">
        <v>4</v>
      </c>
      <c r="I35" s="4" t="s">
        <v>1</v>
      </c>
      <c r="J35" s="9"/>
      <c r="K35" s="20"/>
    </row>
    <row r="36" spans="1:11">
      <c r="D36" s="12" t="s">
        <v>5</v>
      </c>
      <c r="E36" s="14">
        <v>550</v>
      </c>
      <c r="F36" s="1"/>
      <c r="H36">
        <v>6</v>
      </c>
      <c r="I36" s="5">
        <v>-3.5371908000000001E-9</v>
      </c>
      <c r="J36" s="9"/>
      <c r="K36" s="20"/>
    </row>
    <row r="37" spans="1:11">
      <c r="D37" s="12" t="s">
        <v>6</v>
      </c>
      <c r="E37" s="14">
        <f>E36/2250/18</f>
        <v>1.3580246913580247E-2</v>
      </c>
      <c r="F37" s="1"/>
      <c r="H37">
        <v>5</v>
      </c>
      <c r="I37" s="5">
        <v>1.2218315E-6</v>
      </c>
      <c r="J37" s="9"/>
      <c r="K37" s="20"/>
    </row>
    <row r="38" spans="1:11">
      <c r="D38" s="12" t="s">
        <v>7</v>
      </c>
      <c r="E38" s="14">
        <v>10</v>
      </c>
      <c r="F38" s="1"/>
      <c r="H38">
        <v>4</v>
      </c>
      <c r="I38" s="5">
        <v>-1.6661232999999999E-4</v>
      </c>
      <c r="J38" s="9"/>
      <c r="K38" s="20"/>
    </row>
    <row r="39" spans="1:11">
      <c r="D39" s="12" t="s">
        <v>8</v>
      </c>
      <c r="E39" s="21">
        <v>16</v>
      </c>
      <c r="F39" s="1"/>
      <c r="H39">
        <v>3</v>
      </c>
      <c r="I39" s="5">
        <v>1.1480294E-2</v>
      </c>
      <c r="J39" s="9"/>
      <c r="K39" s="20"/>
    </row>
    <row r="40" spans="1:11">
      <c r="D40" s="12" t="s">
        <v>9</v>
      </c>
      <c r="E40" s="14">
        <f>E38*1000*((1-E39/100)/18+E39/100*0.789/46)/3600</f>
        <v>0.13725281803542672</v>
      </c>
      <c r="F40" s="1"/>
      <c r="H40">
        <v>2</v>
      </c>
      <c r="I40" s="5">
        <v>-0.42447989000000003</v>
      </c>
      <c r="J40" s="9"/>
      <c r="K40" s="20"/>
    </row>
    <row r="41" spans="1:11">
      <c r="D41" s="12" t="s">
        <v>16</v>
      </c>
      <c r="E41" s="7">
        <f>E36/1000*1.6/(E39/100*E38/10)</f>
        <v>5.5000000000000009</v>
      </c>
      <c r="H41">
        <v>1</v>
      </c>
      <c r="I41" s="5">
        <v>8.3882752000000007</v>
      </c>
    </row>
    <row r="42" spans="1:11">
      <c r="D42" s="12" t="s">
        <v>19</v>
      </c>
      <c r="E42" s="7">
        <f>E41/16*1000</f>
        <v>343.75000000000006</v>
      </c>
      <c r="H42">
        <v>0</v>
      </c>
      <c r="I42" s="5">
        <v>3.3424583000000001</v>
      </c>
    </row>
    <row r="43" spans="1:11">
      <c r="F43" s="4"/>
      <c r="I43" s="5"/>
      <c r="J4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</dc:creator>
  <cp:lastModifiedBy>dee</cp:lastModifiedBy>
  <dcterms:created xsi:type="dcterms:W3CDTF">2025-09-18T07:23:35Z</dcterms:created>
  <dcterms:modified xsi:type="dcterms:W3CDTF">2026-06-03T11:41:26Z</dcterms:modified>
</cp:coreProperties>
</file>