
<file path=[Content_Types].xml><?xml version="1.0" encoding="utf-8"?>
<Types xmlns="http://schemas.openxmlformats.org/package/2006/content-types"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45" yWindow="1845" windowWidth="28170" windowHeight="16440" activeTab="1"/>
  </bookViews>
  <sheets>
    <sheet name="Лист1" sheetId="1" r:id="rId1"/>
    <sheet name="Лист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7" i="3"/>
  <c r="H58" s="1"/>
  <c r="H59" s="1"/>
  <c r="H60" s="1"/>
  <c r="H61" s="1"/>
  <c r="H62" s="1"/>
  <c r="H56"/>
  <c r="O6"/>
  <c r="O7"/>
  <c r="H55"/>
  <c r="T19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18"/>
  <c r="O18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F57"/>
  <c r="F58" s="1"/>
  <c r="F59" s="1"/>
  <c r="F60" s="1"/>
  <c r="F61" s="1"/>
  <c r="F62" s="1"/>
  <c r="F56"/>
  <c r="F55"/>
  <c r="F43"/>
  <c r="F44" s="1"/>
  <c r="F45" s="1"/>
  <c r="F46" s="1"/>
  <c r="F47" s="1"/>
  <c r="F48" s="1"/>
  <c r="F49" s="1"/>
  <c r="F50" s="1"/>
  <c r="F51" s="1"/>
  <c r="F52" s="1"/>
  <c r="F53" s="1"/>
  <c r="F42"/>
  <c r="F4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18"/>
  <c r="F17"/>
  <c r="F8"/>
  <c r="F9" s="1"/>
  <c r="F10" s="1"/>
  <c r="F11" s="1"/>
  <c r="F12" s="1"/>
  <c r="F13" s="1"/>
  <c r="F14" s="1"/>
  <c r="F15" s="1"/>
  <c r="F7"/>
  <c r="H17"/>
  <c r="H15" s="1"/>
  <c r="H14" s="1"/>
  <c r="H13" s="1"/>
  <c r="G58"/>
  <c r="G59"/>
  <c r="G60"/>
  <c r="G61"/>
  <c r="G62"/>
  <c r="G41"/>
  <c r="G17"/>
  <c r="G52"/>
  <c r="G53"/>
  <c r="G55"/>
  <c r="G56"/>
  <c r="G57"/>
  <c r="G37"/>
  <c r="G38"/>
  <c r="G39"/>
  <c r="G42"/>
  <c r="G43"/>
  <c r="G44"/>
  <c r="G45"/>
  <c r="G46"/>
  <c r="G47"/>
  <c r="G48"/>
  <c r="G49"/>
  <c r="G50"/>
  <c r="G51"/>
  <c r="G36"/>
  <c r="G66"/>
  <c r="A6" s="1"/>
  <c r="B6" s="1"/>
  <c r="G35"/>
  <c r="G34"/>
  <c r="G33"/>
  <c r="G32"/>
  <c r="G31"/>
  <c r="G30"/>
  <c r="G29"/>
  <c r="G28"/>
  <c r="G27"/>
  <c r="G26"/>
  <c r="G25"/>
  <c r="G24"/>
  <c r="G23"/>
  <c r="G22"/>
  <c r="G21"/>
  <c r="G20"/>
  <c r="G19"/>
  <c r="H18"/>
  <c r="H19" s="1"/>
  <c r="G18"/>
  <c r="U17"/>
  <c r="G15"/>
  <c r="G14"/>
  <c r="G13"/>
  <c r="G12"/>
  <c r="G11"/>
  <c r="G10"/>
  <c r="G9"/>
  <c r="G8"/>
  <c r="G7"/>
  <c r="G6"/>
  <c r="O4" i="1"/>
  <c r="O5"/>
  <c r="O6"/>
  <c r="O7"/>
  <c r="O8"/>
  <c r="O9"/>
  <c r="O10"/>
  <c r="O11"/>
  <c r="O12"/>
  <c r="O13"/>
  <c r="O14"/>
  <c r="O3"/>
  <c r="G69" i="3" l="1"/>
  <c r="C17" s="1"/>
  <c r="G70"/>
  <c r="D4"/>
  <c r="D6" s="1"/>
  <c r="D7" s="1"/>
  <c r="D8" s="1"/>
  <c r="B3"/>
  <c r="A7"/>
  <c r="P17"/>
  <c r="G2"/>
  <c r="H20"/>
  <c r="C18" l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D3"/>
  <c r="I17"/>
  <c r="J17" s="1"/>
  <c r="E6"/>
  <c r="D9"/>
  <c r="A8"/>
  <c r="B7"/>
  <c r="H21"/>
  <c r="E14" i="1"/>
  <c r="I14" s="1"/>
  <c r="J14" s="1"/>
  <c r="L13"/>
  <c r="M13" s="1"/>
  <c r="I13"/>
  <c r="J13" s="1"/>
  <c r="E13"/>
  <c r="E12"/>
  <c r="L12" s="1"/>
  <c r="M12" s="1"/>
  <c r="E11"/>
  <c r="L11" s="1"/>
  <c r="M11" s="1"/>
  <c r="E10"/>
  <c r="L10" s="1"/>
  <c r="M10" s="1"/>
  <c r="E9"/>
  <c r="I9" s="1"/>
  <c r="J9" s="1"/>
  <c r="E8"/>
  <c r="I8" s="1"/>
  <c r="J8" s="1"/>
  <c r="E7"/>
  <c r="L7" s="1"/>
  <c r="M7" s="1"/>
  <c r="E6"/>
  <c r="L6" s="1"/>
  <c r="M6" s="1"/>
  <c r="E5"/>
  <c r="E4"/>
  <c r="L4" s="1"/>
  <c r="M4" s="1"/>
  <c r="E3"/>
  <c r="I3" s="1"/>
  <c r="J3" s="1"/>
  <c r="C55" i="3" l="1"/>
  <c r="C56" s="1"/>
  <c r="C57" s="1"/>
  <c r="C58" s="1"/>
  <c r="I21"/>
  <c r="J21" s="1"/>
  <c r="I19"/>
  <c r="J19" s="1"/>
  <c r="I20"/>
  <c r="J20" s="1"/>
  <c r="I18"/>
  <c r="J18" s="1"/>
  <c r="E7"/>
  <c r="D10"/>
  <c r="B8"/>
  <c r="A9"/>
  <c r="H12"/>
  <c r="H22"/>
  <c r="I22" s="1"/>
  <c r="J22" s="1"/>
  <c r="I11" i="1"/>
  <c r="J11" s="1"/>
  <c r="L8"/>
  <c r="M8" s="1"/>
  <c r="I7"/>
  <c r="J7" s="1"/>
  <c r="L14"/>
  <c r="M14" s="1"/>
  <c r="L9"/>
  <c r="M9" s="1"/>
  <c r="L3"/>
  <c r="M3" s="1"/>
  <c r="I12"/>
  <c r="J12" s="1"/>
  <c r="I5"/>
  <c r="J5" s="1"/>
  <c r="L5"/>
  <c r="M5" s="1"/>
  <c r="I10"/>
  <c r="J10" s="1"/>
  <c r="I6"/>
  <c r="J6" s="1"/>
  <c r="I4"/>
  <c r="J4" s="1"/>
  <c r="C59" i="3" l="1"/>
  <c r="E8"/>
  <c r="D11"/>
  <c r="B9"/>
  <c r="A10"/>
  <c r="H11"/>
  <c r="H23"/>
  <c r="I23" s="1"/>
  <c r="J23" s="1"/>
  <c r="C60" l="1"/>
  <c r="E9"/>
  <c r="D12"/>
  <c r="A11"/>
  <c r="B10"/>
  <c r="H10"/>
  <c r="H24"/>
  <c r="I24" s="1"/>
  <c r="J24" s="1"/>
  <c r="C61" l="1"/>
  <c r="I10"/>
  <c r="J10" s="1"/>
  <c r="K10" s="1"/>
  <c r="L10" s="1"/>
  <c r="M10" s="1"/>
  <c r="E10"/>
  <c r="D13"/>
  <c r="B11"/>
  <c r="A12"/>
  <c r="H9"/>
  <c r="I9" s="1"/>
  <c r="J9" s="1"/>
  <c r="K9" s="1"/>
  <c r="L9" s="1"/>
  <c r="M9" s="1"/>
  <c r="H25"/>
  <c r="I25" s="1"/>
  <c r="J25" s="1"/>
  <c r="C62" l="1"/>
  <c r="R9"/>
  <c r="S9" s="1"/>
  <c r="R10"/>
  <c r="S10" s="1"/>
  <c r="N10"/>
  <c r="I11"/>
  <c r="J11" s="1"/>
  <c r="K11" s="1"/>
  <c r="L11" s="1"/>
  <c r="M11" s="1"/>
  <c r="E11"/>
  <c r="D14"/>
  <c r="B12"/>
  <c r="A13"/>
  <c r="H8"/>
  <c r="I8" s="1"/>
  <c r="J8" s="1"/>
  <c r="K8" s="1"/>
  <c r="L8" s="1"/>
  <c r="H26"/>
  <c r="I26" s="1"/>
  <c r="J26" s="1"/>
  <c r="M8" l="1"/>
  <c r="R8"/>
  <c r="S8" s="1"/>
  <c r="R11"/>
  <c r="S11" s="1"/>
  <c r="N11"/>
  <c r="I12"/>
  <c r="J12" s="1"/>
  <c r="K12" s="1"/>
  <c r="L12" s="1"/>
  <c r="M12" s="1"/>
  <c r="E12"/>
  <c r="D15"/>
  <c r="B13"/>
  <c r="A14"/>
  <c r="N9"/>
  <c r="H7"/>
  <c r="H6" s="1"/>
  <c r="H27"/>
  <c r="I27" s="1"/>
  <c r="J27" s="1"/>
  <c r="I6" l="1"/>
  <c r="J6" s="1"/>
  <c r="K6" s="1"/>
  <c r="L6" s="1"/>
  <c r="I7"/>
  <c r="J7" s="1"/>
  <c r="K7" s="1"/>
  <c r="L7" s="1"/>
  <c r="R12"/>
  <c r="S12" s="1"/>
  <c r="N12"/>
  <c r="I13"/>
  <c r="J13" s="1"/>
  <c r="K13" s="1"/>
  <c r="L13" s="1"/>
  <c r="M13" s="1"/>
  <c r="E13"/>
  <c r="D17"/>
  <c r="B14"/>
  <c r="A15"/>
  <c r="N8"/>
  <c r="H28"/>
  <c r="I28" s="1"/>
  <c r="J28" s="1"/>
  <c r="M6" l="1"/>
  <c r="N6" s="1"/>
  <c r="R6"/>
  <c r="S6" s="1"/>
  <c r="M7"/>
  <c r="N7" s="1"/>
  <c r="R7"/>
  <c r="S7" s="1"/>
  <c r="K17"/>
  <c r="L17" s="1"/>
  <c r="L55" s="1"/>
  <c r="R13"/>
  <c r="S13" s="1"/>
  <c r="N13"/>
  <c r="I14"/>
  <c r="J14" s="1"/>
  <c r="K14" s="1"/>
  <c r="L14" s="1"/>
  <c r="M14" s="1"/>
  <c r="E14"/>
  <c r="D18"/>
  <c r="A17"/>
  <c r="B15"/>
  <c r="H29"/>
  <c r="I29" s="1"/>
  <c r="J29" s="1"/>
  <c r="R17" l="1"/>
  <c r="M17"/>
  <c r="R14"/>
  <c r="S14" s="1"/>
  <c r="N14"/>
  <c r="I15"/>
  <c r="J15" s="1"/>
  <c r="K15" s="1"/>
  <c r="L15" s="1"/>
  <c r="M15" s="1"/>
  <c r="E15"/>
  <c r="D19"/>
  <c r="B17"/>
  <c r="E17" s="1"/>
  <c r="A18"/>
  <c r="H30"/>
  <c r="I30" s="1"/>
  <c r="J30" s="1"/>
  <c r="S17" l="1"/>
  <c r="R15"/>
  <c r="S15" s="1"/>
  <c r="T15" s="1"/>
  <c r="T14" s="1"/>
  <c r="N15"/>
  <c r="O15" s="1"/>
  <c r="O14" s="1"/>
  <c r="O13" s="1"/>
  <c r="O12" s="1"/>
  <c r="O11" s="1"/>
  <c r="O10" s="1"/>
  <c r="O9" s="1"/>
  <c r="O8" s="1"/>
  <c r="D20"/>
  <c r="A19"/>
  <c r="B18"/>
  <c r="H31"/>
  <c r="I31" s="1"/>
  <c r="J31" s="1"/>
  <c r="P13" l="1"/>
  <c r="K18"/>
  <c r="L18" s="1"/>
  <c r="M18" s="1"/>
  <c r="E18"/>
  <c r="N17"/>
  <c r="U18"/>
  <c r="U15"/>
  <c r="P12"/>
  <c r="P15"/>
  <c r="P14"/>
  <c r="P11"/>
  <c r="D21"/>
  <c r="A20"/>
  <c r="B19"/>
  <c r="T13"/>
  <c r="U14"/>
  <c r="H32"/>
  <c r="I32" s="1"/>
  <c r="J32" s="1"/>
  <c r="P18" l="1"/>
  <c r="R18"/>
  <c r="S18" s="1"/>
  <c r="N18"/>
  <c r="K19"/>
  <c r="L19" s="1"/>
  <c r="M19" s="1"/>
  <c r="E19"/>
  <c r="P10"/>
  <c r="D22"/>
  <c r="U13"/>
  <c r="T12"/>
  <c r="A21"/>
  <c r="B20"/>
  <c r="H33"/>
  <c r="I33" s="1"/>
  <c r="J33" s="1"/>
  <c r="P19" l="1"/>
  <c r="R19"/>
  <c r="S19" s="1"/>
  <c r="U19" s="1"/>
  <c r="N19"/>
  <c r="K20"/>
  <c r="L20" s="1"/>
  <c r="M20" s="1"/>
  <c r="E20"/>
  <c r="P9"/>
  <c r="D23"/>
  <c r="T11"/>
  <c r="U12"/>
  <c r="A22"/>
  <c r="B21"/>
  <c r="H34"/>
  <c r="I34" s="1"/>
  <c r="J34" s="1"/>
  <c r="P20" l="1"/>
  <c r="R20"/>
  <c r="S20" s="1"/>
  <c r="U20" s="1"/>
  <c r="N20"/>
  <c r="K21"/>
  <c r="L21" s="1"/>
  <c r="M21" s="1"/>
  <c r="E21"/>
  <c r="P8"/>
  <c r="D24"/>
  <c r="T10"/>
  <c r="U11"/>
  <c r="A23"/>
  <c r="B22"/>
  <c r="H35"/>
  <c r="P21" l="1"/>
  <c r="H36"/>
  <c r="I35"/>
  <c r="J35" s="1"/>
  <c r="R21"/>
  <c r="S21" s="1"/>
  <c r="U21" s="1"/>
  <c r="N21"/>
  <c r="K22"/>
  <c r="L22" s="1"/>
  <c r="M22" s="1"/>
  <c r="E22"/>
  <c r="P7"/>
  <c r="P6"/>
  <c r="D25"/>
  <c r="B23"/>
  <c r="A24"/>
  <c r="T9"/>
  <c r="U10"/>
  <c r="P22" l="1"/>
  <c r="I36"/>
  <c r="J36" s="1"/>
  <c r="H37"/>
  <c r="R22"/>
  <c r="S22" s="1"/>
  <c r="U22" s="1"/>
  <c r="N22"/>
  <c r="K23"/>
  <c r="L23" s="1"/>
  <c r="M23" s="1"/>
  <c r="E23"/>
  <c r="D26"/>
  <c r="A25"/>
  <c r="B24"/>
  <c r="T8"/>
  <c r="U9"/>
  <c r="P23" l="1"/>
  <c r="H38"/>
  <c r="I37"/>
  <c r="R23"/>
  <c r="S23" s="1"/>
  <c r="U23" s="1"/>
  <c r="N23"/>
  <c r="K24"/>
  <c r="L24" s="1"/>
  <c r="M24" s="1"/>
  <c r="E24"/>
  <c r="D27"/>
  <c r="T7"/>
  <c r="U8"/>
  <c r="B25"/>
  <c r="A26"/>
  <c r="P24" l="1"/>
  <c r="H39"/>
  <c r="H41" s="1"/>
  <c r="I38"/>
  <c r="J37"/>
  <c r="R24"/>
  <c r="S24" s="1"/>
  <c r="U24" s="1"/>
  <c r="N24"/>
  <c r="K25"/>
  <c r="L25" s="1"/>
  <c r="M25" s="1"/>
  <c r="E25"/>
  <c r="D28"/>
  <c r="T6"/>
  <c r="U6" s="1"/>
  <c r="U7"/>
  <c r="A27"/>
  <c r="B26"/>
  <c r="P25" l="1"/>
  <c r="I39"/>
  <c r="J38"/>
  <c r="R25"/>
  <c r="S25" s="1"/>
  <c r="U25" s="1"/>
  <c r="N25"/>
  <c r="K26"/>
  <c r="L26" s="1"/>
  <c r="M26" s="1"/>
  <c r="E26"/>
  <c r="D29"/>
  <c r="A28"/>
  <c r="B27"/>
  <c r="P26" l="1"/>
  <c r="J39"/>
  <c r="R26"/>
  <c r="S26" s="1"/>
  <c r="U26" s="1"/>
  <c r="N26"/>
  <c r="K27"/>
  <c r="L27" s="1"/>
  <c r="M27" s="1"/>
  <c r="E27"/>
  <c r="D30"/>
  <c r="B28"/>
  <c r="A29"/>
  <c r="P27" l="1"/>
  <c r="H42"/>
  <c r="I41"/>
  <c r="K28"/>
  <c r="L28" s="1"/>
  <c r="M28" s="1"/>
  <c r="E28"/>
  <c r="R27"/>
  <c r="S27" s="1"/>
  <c r="U27" s="1"/>
  <c r="N27"/>
  <c r="D31"/>
  <c r="A30"/>
  <c r="B29"/>
  <c r="P28" l="1"/>
  <c r="H43"/>
  <c r="I42"/>
  <c r="J41"/>
  <c r="R28"/>
  <c r="S28" s="1"/>
  <c r="U28" s="1"/>
  <c r="N28"/>
  <c r="K29"/>
  <c r="L29" s="1"/>
  <c r="M29" s="1"/>
  <c r="E29"/>
  <c r="D32"/>
  <c r="B30"/>
  <c r="A31"/>
  <c r="P29" l="1"/>
  <c r="H44"/>
  <c r="I43"/>
  <c r="J42"/>
  <c r="R29"/>
  <c r="S29" s="1"/>
  <c r="U29" s="1"/>
  <c r="N29"/>
  <c r="K30"/>
  <c r="L30" s="1"/>
  <c r="M30" s="1"/>
  <c r="E30"/>
  <c r="D33"/>
  <c r="B31"/>
  <c r="A32"/>
  <c r="P30" l="1"/>
  <c r="H45"/>
  <c r="I44"/>
  <c r="J43"/>
  <c r="R30"/>
  <c r="S30" s="1"/>
  <c r="U30" s="1"/>
  <c r="N30"/>
  <c r="K31"/>
  <c r="L31" s="1"/>
  <c r="M31" s="1"/>
  <c r="E31"/>
  <c r="D34"/>
  <c r="B32"/>
  <c r="A33"/>
  <c r="P31" l="1"/>
  <c r="H46"/>
  <c r="I45"/>
  <c r="J44"/>
  <c r="K32"/>
  <c r="L32" s="1"/>
  <c r="M32" s="1"/>
  <c r="E32"/>
  <c r="R31"/>
  <c r="S31" s="1"/>
  <c r="U31" s="1"/>
  <c r="N31"/>
  <c r="D35"/>
  <c r="B33"/>
  <c r="A34"/>
  <c r="P32" l="1"/>
  <c r="H47"/>
  <c r="I46"/>
  <c r="J45"/>
  <c r="R32"/>
  <c r="S32" s="1"/>
  <c r="U32" s="1"/>
  <c r="N32"/>
  <c r="K33"/>
  <c r="L33" s="1"/>
  <c r="M33" s="1"/>
  <c r="E33"/>
  <c r="D36"/>
  <c r="D37" s="1"/>
  <c r="A35"/>
  <c r="B34"/>
  <c r="P33" l="1"/>
  <c r="H48"/>
  <c r="I47"/>
  <c r="D38"/>
  <c r="K37"/>
  <c r="L37" s="1"/>
  <c r="J46"/>
  <c r="R33"/>
  <c r="S33" s="1"/>
  <c r="U33" s="1"/>
  <c r="N33"/>
  <c r="K34"/>
  <c r="L34" s="1"/>
  <c r="M34" s="1"/>
  <c r="E34"/>
  <c r="A36"/>
  <c r="B35"/>
  <c r="P34" l="1"/>
  <c r="J47"/>
  <c r="D39"/>
  <c r="D41" s="1"/>
  <c r="K38"/>
  <c r="L38" s="1"/>
  <c r="B36"/>
  <c r="E36" s="1"/>
  <c r="A37"/>
  <c r="R37"/>
  <c r="M37"/>
  <c r="H49"/>
  <c r="I48"/>
  <c r="K36"/>
  <c r="L36" s="1"/>
  <c r="M36" s="1"/>
  <c r="R34"/>
  <c r="S34" s="1"/>
  <c r="U34" s="1"/>
  <c r="N34"/>
  <c r="K35"/>
  <c r="L35" s="1"/>
  <c r="M35" s="1"/>
  <c r="E35"/>
  <c r="P35" l="1"/>
  <c r="H50"/>
  <c r="I49"/>
  <c r="J48"/>
  <c r="K39"/>
  <c r="L39" s="1"/>
  <c r="M38"/>
  <c r="R38"/>
  <c r="A38"/>
  <c r="B37"/>
  <c r="E37" s="1"/>
  <c r="S37" s="1"/>
  <c r="N35"/>
  <c r="R35"/>
  <c r="S35" s="1"/>
  <c r="U35" s="1"/>
  <c r="R36"/>
  <c r="S36" s="1"/>
  <c r="N36"/>
  <c r="P36" l="1"/>
  <c r="P2" s="1"/>
  <c r="H51"/>
  <c r="I50"/>
  <c r="J49"/>
  <c r="A39"/>
  <c r="B38"/>
  <c r="E38" s="1"/>
  <c r="N38" s="1"/>
  <c r="N37"/>
  <c r="R39"/>
  <c r="M39"/>
  <c r="A41" l="1"/>
  <c r="B39"/>
  <c r="P37"/>
  <c r="I51"/>
  <c r="J51" s="1"/>
  <c r="H52"/>
  <c r="D42"/>
  <c r="K41"/>
  <c r="L41" s="1"/>
  <c r="M41" s="1"/>
  <c r="E39"/>
  <c r="S39" s="1"/>
  <c r="U36"/>
  <c r="U2" s="1"/>
  <c r="J50"/>
  <c r="S38"/>
  <c r="E41" l="1"/>
  <c r="N41" s="1"/>
  <c r="B41"/>
  <c r="R41"/>
  <c r="H53"/>
  <c r="I52"/>
  <c r="J52" s="1"/>
  <c r="N39"/>
  <c r="U37"/>
  <c r="D43"/>
  <c r="K42"/>
  <c r="L42" s="1"/>
  <c r="S41" l="1"/>
  <c r="P38"/>
  <c r="I53"/>
  <c r="J53" s="1"/>
  <c r="P39"/>
  <c r="D44"/>
  <c r="K43"/>
  <c r="L43" s="1"/>
  <c r="R42"/>
  <c r="M42"/>
  <c r="A42"/>
  <c r="B42" s="1"/>
  <c r="U38"/>
  <c r="D45" l="1"/>
  <c r="K44"/>
  <c r="L44" s="1"/>
  <c r="M43"/>
  <c r="R43"/>
  <c r="A43"/>
  <c r="B43" s="1"/>
  <c r="E42"/>
  <c r="N42" s="1"/>
  <c r="U39"/>
  <c r="S42" l="1"/>
  <c r="R44"/>
  <c r="M44"/>
  <c r="A44"/>
  <c r="B44" s="1"/>
  <c r="E43"/>
  <c r="N43" s="1"/>
  <c r="D46"/>
  <c r="K45"/>
  <c r="L45" s="1"/>
  <c r="S43" l="1"/>
  <c r="R45"/>
  <c r="M45"/>
  <c r="E44"/>
  <c r="N44" s="1"/>
  <c r="A45"/>
  <c r="B45" s="1"/>
  <c r="D47"/>
  <c r="K46"/>
  <c r="L46" s="1"/>
  <c r="S44" l="1"/>
  <c r="A46"/>
  <c r="B46" s="1"/>
  <c r="E45"/>
  <c r="S45" s="1"/>
  <c r="D48"/>
  <c r="K47"/>
  <c r="L47" s="1"/>
  <c r="M46"/>
  <c r="R46"/>
  <c r="D49" l="1"/>
  <c r="K48"/>
  <c r="L48" s="1"/>
  <c r="R47"/>
  <c r="M47"/>
  <c r="A47"/>
  <c r="B47" s="1"/>
  <c r="E46"/>
  <c r="S46" s="1"/>
  <c r="N45"/>
  <c r="D50" l="1"/>
  <c r="K49"/>
  <c r="L49" s="1"/>
  <c r="M48"/>
  <c r="R48"/>
  <c r="E47"/>
  <c r="N47" s="1"/>
  <c r="A48"/>
  <c r="B48" s="1"/>
  <c r="N46"/>
  <c r="S47" l="1"/>
  <c r="M49"/>
  <c r="R49"/>
  <c r="A49"/>
  <c r="B49" s="1"/>
  <c r="E48"/>
  <c r="N48" s="1"/>
  <c r="D51"/>
  <c r="K50"/>
  <c r="L50" s="1"/>
  <c r="S48" l="1"/>
  <c r="K51"/>
  <c r="L51" s="1"/>
  <c r="R51" s="1"/>
  <c r="D52"/>
  <c r="R50"/>
  <c r="M50"/>
  <c r="A50"/>
  <c r="B50" s="1"/>
  <c r="E49"/>
  <c r="S49" s="1"/>
  <c r="M51" l="1"/>
  <c r="N49"/>
  <c r="D53"/>
  <c r="E53" s="1"/>
  <c r="K52"/>
  <c r="L52" s="1"/>
  <c r="A51"/>
  <c r="B51" s="1"/>
  <c r="E50"/>
  <c r="S50" s="1"/>
  <c r="E51" l="1"/>
  <c r="A52"/>
  <c r="B52" s="1"/>
  <c r="D55"/>
  <c r="K53"/>
  <c r="L53" s="1"/>
  <c r="M52"/>
  <c r="R52"/>
  <c r="N50"/>
  <c r="M53" l="1"/>
  <c r="R53"/>
  <c r="S53" s="1"/>
  <c r="S51"/>
  <c r="N51"/>
  <c r="E52"/>
  <c r="S52" s="1"/>
  <c r="A53"/>
  <c r="D56"/>
  <c r="N52" l="1"/>
  <c r="A55"/>
  <c r="B55" s="1"/>
  <c r="B53"/>
  <c r="N53" s="1"/>
  <c r="D57"/>
  <c r="D58" s="1"/>
  <c r="D59" l="1"/>
  <c r="A56"/>
  <c r="D60" l="1"/>
  <c r="B56"/>
  <c r="A57"/>
  <c r="A58" s="1"/>
  <c r="A59" l="1"/>
  <c r="B58"/>
  <c r="D61"/>
  <c r="B57"/>
  <c r="A60" l="1"/>
  <c r="B59"/>
  <c r="D62"/>
  <c r="A61" l="1"/>
  <c r="B60"/>
  <c r="A62" l="1"/>
  <c r="B62" s="1"/>
  <c r="B61"/>
  <c r="I60" l="1"/>
  <c r="J60" s="1"/>
  <c r="K60" s="1"/>
  <c r="L60" s="1"/>
  <c r="I57"/>
  <c r="J57" s="1"/>
  <c r="K57" s="1"/>
  <c r="L57" s="1"/>
  <c r="I59"/>
  <c r="J59" s="1"/>
  <c r="K59" s="1"/>
  <c r="L59" s="1"/>
  <c r="I61"/>
  <c r="I58"/>
  <c r="I62"/>
  <c r="J62" s="1"/>
  <c r="K62" s="1"/>
  <c r="L62" s="1"/>
  <c r="M62" s="1"/>
  <c r="N62" l="1"/>
  <c r="O62" s="1"/>
  <c r="P62" s="1"/>
  <c r="R62"/>
  <c r="S62" s="1"/>
  <c r="R60"/>
  <c r="S60" s="1"/>
  <c r="M60"/>
  <c r="N60" s="1"/>
  <c r="O60" s="1"/>
  <c r="P60" s="1"/>
  <c r="R57"/>
  <c r="S57" s="1"/>
  <c r="M57"/>
  <c r="N57" s="1"/>
  <c r="O57" s="1"/>
  <c r="P57" s="1"/>
  <c r="R59"/>
  <c r="S59" s="1"/>
  <c r="M59"/>
  <c r="N59" s="1"/>
  <c r="O59" s="1"/>
  <c r="P59" s="1"/>
  <c r="J61"/>
  <c r="K61" s="1"/>
  <c r="L61" s="1"/>
  <c r="J58"/>
  <c r="K58" s="1"/>
  <c r="L58" s="1"/>
  <c r="R61" l="1"/>
  <c r="S61" s="1"/>
  <c r="M61"/>
  <c r="N61" s="1"/>
  <c r="O61" s="1"/>
  <c r="P61" s="1"/>
  <c r="R58"/>
  <c r="S58" s="1"/>
  <c r="M58"/>
  <c r="N58" s="1"/>
  <c r="O58" s="1"/>
  <c r="P58" s="1"/>
  <c r="M55" l="1"/>
  <c r="N55" s="1"/>
  <c r="O55" s="1"/>
  <c r="R55"/>
  <c r="S55" s="1"/>
  <c r="T55" s="1"/>
  <c r="T53" s="1"/>
  <c r="T52" s="1"/>
  <c r="T51" s="1"/>
  <c r="T50" s="1"/>
  <c r="T49" s="1"/>
  <c r="T48" s="1"/>
  <c r="T47" s="1"/>
  <c r="T46" s="1"/>
  <c r="T45" s="1"/>
  <c r="T44" s="1"/>
  <c r="T43" s="1"/>
  <c r="T42" s="1"/>
  <c r="T41" s="1"/>
  <c r="O53" l="1"/>
  <c r="O52" s="1"/>
  <c r="O51" s="1"/>
  <c r="O50" s="1"/>
  <c r="O49" s="1"/>
  <c r="O48" s="1"/>
  <c r="O47" s="1"/>
  <c r="O46" s="1"/>
  <c r="O45" s="1"/>
  <c r="O44" s="1"/>
  <c r="O43" s="1"/>
  <c r="O42" s="1"/>
  <c r="O41" s="1"/>
  <c r="P55"/>
  <c r="U55"/>
  <c r="P53" l="1"/>
  <c r="U53"/>
  <c r="P52" l="1"/>
  <c r="U52"/>
  <c r="P51" l="1"/>
  <c r="U51"/>
  <c r="U50" l="1"/>
  <c r="P50"/>
  <c r="P49" l="1"/>
  <c r="U49"/>
  <c r="U48" l="1"/>
  <c r="P48"/>
  <c r="P47" l="1"/>
  <c r="U47"/>
  <c r="P46" l="1"/>
  <c r="U46"/>
  <c r="P45" l="1"/>
  <c r="U45"/>
  <c r="U44" l="1"/>
  <c r="P44"/>
  <c r="U43" l="1"/>
  <c r="P43"/>
  <c r="P41" l="1"/>
  <c r="P42"/>
  <c r="U41"/>
  <c r="U42"/>
  <c r="I56" l="1"/>
  <c r="I55"/>
  <c r="J55" s="1"/>
  <c r="K55" s="1"/>
  <c r="L56" l="1"/>
  <c r="J56"/>
  <c r="K56" s="1"/>
  <c r="M56" l="1"/>
  <c r="N56" s="1"/>
  <c r="O56" s="1"/>
  <c r="P56" s="1"/>
  <c r="R56"/>
  <c r="S56" s="1"/>
  <c r="T56" s="1"/>
  <c r="U56" l="1"/>
  <c r="T57"/>
  <c r="U57" l="1"/>
  <c r="T58"/>
  <c r="T59" l="1"/>
  <c r="U58"/>
  <c r="U59" l="1"/>
  <c r="T60"/>
  <c r="T61" l="1"/>
  <c r="U60"/>
  <c r="T62" l="1"/>
  <c r="U62" s="1"/>
  <c r="U61"/>
</calcChain>
</file>

<file path=xl/sharedStrings.xml><?xml version="1.0" encoding="utf-8"?>
<sst xmlns="http://schemas.openxmlformats.org/spreadsheetml/2006/main" count="64" uniqueCount="57">
  <si>
    <t>% об</t>
  </si>
  <si>
    <t>% мол</t>
  </si>
  <si>
    <t>к.исп кальулятор</t>
  </si>
  <si>
    <t>ИМЭЭ  к.рет</t>
  </si>
  <si>
    <t>ИМЭЭ к.исп из таблицы</t>
  </si>
  <si>
    <t>к.исп таблица</t>
  </si>
  <si>
    <t>калькулятор</t>
  </si>
  <si>
    <t>ТТ</t>
  </si>
  <si>
    <t>спирта:</t>
  </si>
  <si>
    <t>примеси</t>
  </si>
  <si>
    <t>объем, мл</t>
  </si>
  <si>
    <t>примеси, мг</t>
  </si>
  <si>
    <t>об%</t>
  </si>
  <si>
    <t>УС ТТ</t>
  </si>
  <si>
    <t>степень</t>
  </si>
  <si>
    <t>изоамиловый эфир</t>
  </si>
  <si>
    <t xml:space="preserve">ИМЭЭ  </t>
  </si>
  <si>
    <t>к.исп из к.рект</t>
  </si>
  <si>
    <t>log10</t>
  </si>
  <si>
    <t xml:space="preserve"> к.рект</t>
  </si>
  <si>
    <t>изоамилол</t>
  </si>
  <si>
    <t>логарифм</t>
  </si>
  <si>
    <t>LOG10</t>
  </si>
  <si>
    <t>этанол</t>
  </si>
  <si>
    <t>изопропанол</t>
  </si>
  <si>
    <t>ИП  к.рет</t>
  </si>
  <si>
    <t>мощность, вт</t>
  </si>
  <si>
    <t>поток пара, моль</t>
  </si>
  <si>
    <t>подача эпюрата, л/ч</t>
  </si>
  <si>
    <t>эпюрата, %об</t>
  </si>
  <si>
    <t>эпюрата, моль</t>
  </si>
  <si>
    <t>пар из куба, моль</t>
  </si>
  <si>
    <t>отбор:</t>
  </si>
  <si>
    <t>мл/ч</t>
  </si>
  <si>
    <t>к.исп ИМЭЭ</t>
  </si>
  <si>
    <t xml:space="preserve">K*G/L ИМЭЭ </t>
  </si>
  <si>
    <t>конц ИМЭЭ, мг/л</t>
  </si>
  <si>
    <t>ИМЭЭ</t>
  </si>
  <si>
    <t>к.исп ИА</t>
  </si>
  <si>
    <t>конц ИА, мг/л</t>
  </si>
  <si>
    <t xml:space="preserve">K*G/L ИА </t>
  </si>
  <si>
    <t>эпюрат, моль</t>
  </si>
  <si>
    <t>конд из дефа, моль</t>
  </si>
  <si>
    <t>L/G</t>
  </si>
  <si>
    <t>кг пара/дал АС</t>
  </si>
  <si>
    <t>ГС</t>
  </si>
  <si>
    <t>об% + ГС</t>
  </si>
  <si>
    <t>моль/с</t>
  </si>
  <si>
    <t>подача</t>
  </si>
  <si>
    <t>моль спирта</t>
  </si>
  <si>
    <t>воды моль</t>
  </si>
  <si>
    <t>воды всего, моль</t>
  </si>
  <si>
    <t>эпюрационная</t>
  </si>
  <si>
    <t>концентрационная</t>
  </si>
  <si>
    <t>восходящая</t>
  </si>
  <si>
    <t>отгонная</t>
  </si>
  <si>
    <t>УА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</si>
</sst>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%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wrapText="1"/>
    </xf>
    <xf numFmtId="11" fontId="0" fillId="0" borderId="0" xfId="0" applyNumberFormat="1"/>
    <xf numFmtId="0" fontId="0" fillId="0" borderId="0" xfId="0" applyAlignment="1">
      <alignment vertical="top" wrapText="1"/>
    </xf>
    <xf numFmtId="0" fontId="0" fillId="3" borderId="0" xfId="0" applyFill="1"/>
    <xf numFmtId="2" fontId="0" fillId="3" borderId="1" xfId="0" applyNumberFormat="1" applyFill="1" applyBorder="1"/>
    <xf numFmtId="166" fontId="0" fillId="0" borderId="0" xfId="1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165" fontId="0" fillId="4" borderId="0" xfId="0" applyNumberFormat="1" applyFill="1"/>
    <xf numFmtId="165" fontId="0" fillId="2" borderId="0" xfId="0" applyNumberForma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/>
    <xf numFmtId="2" fontId="0" fillId="6" borderId="0" xfId="0" applyNumberFormat="1" applyFill="1"/>
    <xf numFmtId="2" fontId="0" fillId="2" borderId="0" xfId="0" applyNumberFormat="1" applyFill="1"/>
    <xf numFmtId="0" fontId="0" fillId="7" borderId="0" xfId="0" applyFill="1"/>
    <xf numFmtId="0" fontId="0" fillId="0" borderId="0" xfId="0" applyAlignment="1">
      <alignment horizontal="right"/>
    </xf>
    <xf numFmtId="2" fontId="0" fillId="7" borderId="0" xfId="0" applyNumberForma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2" borderId="0" xfId="0" applyFill="1" applyBorder="1"/>
    <xf numFmtId="164" fontId="0" fillId="8" borderId="0" xfId="0" applyNumberFormat="1" applyFill="1"/>
    <xf numFmtId="0" fontId="0" fillId="8" borderId="0" xfId="0" applyFill="1"/>
    <xf numFmtId="165" fontId="0" fillId="8" borderId="0" xfId="0" applyNumberFormat="1" applyFill="1"/>
    <xf numFmtId="166" fontId="0" fillId="8" borderId="0" xfId="1" applyNumberFormat="1" applyFont="1" applyFill="1" applyAlignment="1">
      <alignment horizontal="center"/>
    </xf>
    <xf numFmtId="1" fontId="0" fillId="3" borderId="0" xfId="0" applyNumberFormat="1" applyFill="1"/>
    <xf numFmtId="9" fontId="0" fillId="2" borderId="0" xfId="1" applyFont="1" applyFill="1"/>
    <xf numFmtId="164" fontId="0" fillId="2" borderId="0" xfId="0" applyNumberFormat="1" applyFill="1" applyBorder="1"/>
    <xf numFmtId="0" fontId="0" fillId="0" borderId="2" xfId="0" applyBorder="1" applyAlignment="1">
      <alignment horizontal="right"/>
    </xf>
    <xf numFmtId="9" fontId="0" fillId="2" borderId="3" xfId="1" applyFont="1" applyFill="1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 wrapText="1"/>
    </xf>
    <xf numFmtId="0" fontId="0" fillId="0" borderId="0" xfId="0" applyBorder="1"/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Лист1!$E$2</c:f>
              <c:strCache>
                <c:ptCount val="1"/>
                <c:pt idx="0">
                  <c:v>к.исп кальулятор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46600000000000008"/>
                  <c:y val="0.48300000000000032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Лист1!$D$3:$D$14</c:f>
              <c:numCache>
                <c:formatCode>0.00</c:formatCode>
                <c:ptCount val="12"/>
                <c:pt idx="0">
                  <c:v>11.14</c:v>
                </c:pt>
                <c:pt idx="1">
                  <c:v>55.47</c:v>
                </c:pt>
                <c:pt idx="2">
                  <c:v>69</c:v>
                </c:pt>
                <c:pt idx="3">
                  <c:v>75.489999999999995</c:v>
                </c:pt>
                <c:pt idx="4">
                  <c:v>79.25</c:v>
                </c:pt>
                <c:pt idx="5">
                  <c:v>81.5</c:v>
                </c:pt>
                <c:pt idx="6">
                  <c:v>83.43</c:v>
                </c:pt>
                <c:pt idx="7">
                  <c:v>85.59</c:v>
                </c:pt>
                <c:pt idx="8">
                  <c:v>88.11</c:v>
                </c:pt>
                <c:pt idx="9">
                  <c:v>92.31</c:v>
                </c:pt>
                <c:pt idx="10">
                  <c:v>95.37</c:v>
                </c:pt>
                <c:pt idx="11">
                  <c:v>97.02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85E-455B-8BCA-42DC804112D2}"/>
            </c:ext>
          </c:extLst>
        </c:ser>
        <c:axId val="118409856"/>
        <c:axId val="118419840"/>
      </c:scatterChart>
      <c:valAx>
        <c:axId val="118409856"/>
        <c:scaling>
          <c:orientation val="minMax"/>
        </c:scaling>
        <c:axPos val="b"/>
        <c:numFmt formatCode="General" sourceLinked="1"/>
        <c:majorTickMark val="none"/>
        <c:tickLblPos val="nextTo"/>
        <c:crossAx val="118419840"/>
        <c:crosses val="autoZero"/>
        <c:crossBetween val="midCat"/>
      </c:valAx>
      <c:valAx>
        <c:axId val="118419840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crossAx val="11840985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0"/>
          <c:order val="1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Лист1!$L$3:$L$14</c:f>
              <c:numCache>
                <c:formatCode>0.00</c:formatCode>
                <c:ptCount val="12"/>
                <c:pt idx="0">
                  <c:v>111.4</c:v>
                </c:pt>
                <c:pt idx="1">
                  <c:v>55.47</c:v>
                </c:pt>
                <c:pt idx="2">
                  <c:v>37.950000000000003</c:v>
                </c:pt>
                <c:pt idx="3">
                  <c:v>20.130666666666666</c:v>
                </c:pt>
                <c:pt idx="4">
                  <c:v>11.293125</c:v>
                </c:pt>
                <c:pt idx="5">
                  <c:v>6.52</c:v>
                </c:pt>
                <c:pt idx="6">
                  <c:v>4.0324499999999999</c:v>
                </c:pt>
                <c:pt idx="7">
                  <c:v>2.1397500000000003</c:v>
                </c:pt>
                <c:pt idx="8">
                  <c:v>1.4317875</c:v>
                </c:pt>
                <c:pt idx="9">
                  <c:v>1.1282333333333334</c:v>
                </c:pt>
                <c:pt idx="10">
                  <c:v>0.9537000000000001</c:v>
                </c:pt>
                <c:pt idx="11">
                  <c:v>0.8001649484536083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79-4815-98B3-E9310B509D83}"/>
            </c:ext>
          </c:extLst>
        </c:ser>
        <c:ser>
          <c:idx val="2"/>
          <c:order val="0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1100000000000001"/>
                  <c:y val="4.3000000000000003E-2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Лист1!$L$3:$L$14</c:f>
              <c:numCache>
                <c:formatCode>0.00</c:formatCode>
                <c:ptCount val="12"/>
                <c:pt idx="0">
                  <c:v>111.4</c:v>
                </c:pt>
                <c:pt idx="1">
                  <c:v>55.47</c:v>
                </c:pt>
                <c:pt idx="2">
                  <c:v>37.950000000000003</c:v>
                </c:pt>
                <c:pt idx="3">
                  <c:v>20.130666666666666</c:v>
                </c:pt>
                <c:pt idx="4">
                  <c:v>11.293125</c:v>
                </c:pt>
                <c:pt idx="5">
                  <c:v>6.52</c:v>
                </c:pt>
                <c:pt idx="6">
                  <c:v>4.0324499999999999</c:v>
                </c:pt>
                <c:pt idx="7">
                  <c:v>2.1397500000000003</c:v>
                </c:pt>
                <c:pt idx="8">
                  <c:v>1.4317875</c:v>
                </c:pt>
                <c:pt idx="9">
                  <c:v>1.1282333333333334</c:v>
                </c:pt>
                <c:pt idx="10">
                  <c:v>0.9537000000000001</c:v>
                </c:pt>
                <c:pt idx="11">
                  <c:v>0.8001649484536083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79-4815-98B3-E9310B509D83}"/>
            </c:ext>
          </c:extLst>
        </c:ser>
        <c:axId val="118433280"/>
        <c:axId val="118434816"/>
      </c:scatterChart>
      <c:valAx>
        <c:axId val="118433280"/>
        <c:scaling>
          <c:orientation val="minMax"/>
        </c:scaling>
        <c:axPos val="b"/>
        <c:numFmt formatCode="General" sourceLinked="1"/>
        <c:majorTickMark val="none"/>
        <c:tickLblPos val="nextTo"/>
        <c:crossAx val="118434816"/>
        <c:crosses val="autoZero"/>
        <c:crossBetween val="midCat"/>
      </c:valAx>
      <c:valAx>
        <c:axId val="118434816"/>
        <c:scaling>
          <c:orientation val="minMax"/>
        </c:scaling>
        <c:axPos val="l"/>
        <c:majorGridlines/>
        <c:numFmt formatCode="General" sourceLinked="0"/>
        <c:majorTickMark val="none"/>
        <c:tickLblPos val="nextTo"/>
        <c:crossAx val="11843328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Лист1!$L$1</c:f>
              <c:strCache>
                <c:ptCount val="1"/>
                <c:pt idx="0">
                  <c:v>ИМЭЭ  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"/>
                  <c:y val="8.0000000000000192E-3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Лист1!$M$3:$M$14</c:f>
              <c:numCache>
                <c:formatCode>General</c:formatCode>
                <c:ptCount val="12"/>
                <c:pt idx="0">
                  <c:v>2.0468851908377101</c:v>
                </c:pt>
                <c:pt idx="1">
                  <c:v>1.7440581658788354</c:v>
                </c:pt>
                <c:pt idx="2">
                  <c:v>1.5792117802314991</c:v>
                </c:pt>
                <c:pt idx="3">
                  <c:v>1.3038581576437651</c:v>
                </c:pt>
                <c:pt idx="4">
                  <c:v>1.0528141352343181</c:v>
                </c:pt>
                <c:pt idx="5">
                  <c:v>0.81424759573192018</c:v>
                </c:pt>
                <c:pt idx="6">
                  <c:v>0.60556899109913442</c:v>
                </c:pt>
                <c:pt idx="7">
                  <c:v>0.33036303504877645</c:v>
                </c:pt>
                <c:pt idx="8">
                  <c:v>0.15587856655735588</c:v>
                </c:pt>
                <c:pt idx="9">
                  <c:v>5.2398926686021079E-2</c:v>
                </c:pt>
                <c:pt idx="10">
                  <c:v>-2.0588217365564619E-2</c:v>
                </c:pt>
                <c:pt idx="11">
                  <c:v>-9.6820476984256457E-2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B00-42E7-B1CC-99439FFEE21C}"/>
            </c:ext>
          </c:extLst>
        </c:ser>
        <c:axId val="118480256"/>
        <c:axId val="118510720"/>
      </c:scatterChart>
      <c:valAx>
        <c:axId val="118480256"/>
        <c:scaling>
          <c:orientation val="minMax"/>
        </c:scaling>
        <c:axPos val="b"/>
        <c:numFmt formatCode="General" sourceLinked="1"/>
        <c:majorTickMark val="none"/>
        <c:tickLblPos val="nextTo"/>
        <c:crossAx val="118510720"/>
        <c:crosses val="autoZero"/>
        <c:crossBetween val="midCat"/>
      </c:valAx>
      <c:valAx>
        <c:axId val="118510720"/>
        <c:scaling>
          <c:orientation val="minMax"/>
        </c:scaling>
        <c:axPos val="l"/>
        <c:majorGridlines/>
        <c:numFmt formatCode="General" sourceLinked="0"/>
        <c:majorTickMark val="none"/>
        <c:tickLblPos val="nextTo"/>
        <c:crossAx val="11848025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Лист1!$H$1</c:f>
              <c:strCache>
                <c:ptCount val="1"/>
                <c:pt idx="0">
                  <c:v>изоамилол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1100000000000001"/>
                  <c:y val="4.3000000000000003E-2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Лист1!$I$3:$I$14</c:f>
              <c:numCache>
                <c:formatCode>General</c:formatCode>
                <c:ptCount val="12"/>
                <c:pt idx="0">
                  <c:v>34.534000000000006</c:v>
                </c:pt>
                <c:pt idx="1">
                  <c:v>14.4222</c:v>
                </c:pt>
                <c:pt idx="2">
                  <c:v>5.8650000000000002</c:v>
                </c:pt>
                <c:pt idx="3">
                  <c:v>3.5228666666666664</c:v>
                </c:pt>
                <c:pt idx="4">
                  <c:v>1.98125</c:v>
                </c:pt>
                <c:pt idx="5">
                  <c:v>1.2224999999999999</c:v>
                </c:pt>
                <c:pt idx="6">
                  <c:v>0.69525000000000003</c:v>
                </c:pt>
                <c:pt idx="7">
                  <c:v>0.42795000000000005</c:v>
                </c:pt>
                <c:pt idx="8">
                  <c:v>0.26433000000000001</c:v>
                </c:pt>
                <c:pt idx="9">
                  <c:v>0.15385000000000001</c:v>
                </c:pt>
                <c:pt idx="10">
                  <c:v>0.10038947368421054</c:v>
                </c:pt>
                <c:pt idx="11">
                  <c:v>9.0018556701030927E-2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70B-446E-917E-5F7F6C12F33A}"/>
            </c:ext>
          </c:extLst>
        </c:ser>
        <c:axId val="118527488"/>
        <c:axId val="118529024"/>
      </c:scatterChart>
      <c:valAx>
        <c:axId val="118527488"/>
        <c:scaling>
          <c:orientation val="minMax"/>
        </c:scaling>
        <c:axPos val="b"/>
        <c:numFmt formatCode="General" sourceLinked="1"/>
        <c:majorTickMark val="none"/>
        <c:tickLblPos val="nextTo"/>
        <c:crossAx val="118529024"/>
        <c:crosses val="autoZero"/>
        <c:crossBetween val="midCat"/>
      </c:valAx>
      <c:valAx>
        <c:axId val="118529024"/>
        <c:scaling>
          <c:orientation val="minMax"/>
        </c:scaling>
        <c:axPos val="l"/>
        <c:majorGridlines/>
        <c:numFmt formatCode="General" sourceLinked="0"/>
        <c:majorTickMark val="none"/>
        <c:tickLblPos val="nextTo"/>
        <c:crossAx val="11852748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/>
      <c:scatterChart>
        <c:scatterStyle val="smoothMarker"/>
        <c:ser>
          <c:idx val="2"/>
          <c:order val="0"/>
          <c:tx>
            <c:strRef>
              <c:f>Лист1!$H$1</c:f>
              <c:strCache>
                <c:ptCount val="1"/>
                <c:pt idx="0">
                  <c:v>изоамилол</c:v>
                </c:pt>
              </c:strCache>
            </c:strRef>
          </c:tx>
          <c:trendline>
            <c:trendlineType val="poly"/>
            <c:order val="6"/>
            <c:dispEq val="1"/>
            <c:trendlineLbl>
              <c:layout>
                <c:manualLayout>
                  <c:x val="0.5"/>
                  <c:y val="8.0000000000000192E-3"/>
                </c:manualLayout>
              </c:layout>
              <c:numFmt formatCode="0.0000000E+00" sourceLinked="0"/>
            </c:trendlineLbl>
          </c:trendline>
          <c:xVal>
            <c:numRef>
              <c:f>Лист1!$A$3:$A$14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95</c:v>
                </c:pt>
                <c:pt idx="11">
                  <c:v>97</c:v>
                </c:pt>
              </c:numCache>
            </c:numRef>
          </c:xVal>
          <c:yVal>
            <c:numRef>
              <c:f>Лист1!$J$3:$J$14</c:f>
              <c:numCache>
                <c:formatCode>General</c:formatCode>
                <c:ptCount val="12"/>
                <c:pt idx="0">
                  <c:v>1.5382468846719828</c:v>
                </c:pt>
                <c:pt idx="1">
                  <c:v>1.1590315138496534</c:v>
                </c:pt>
                <c:pt idx="2">
                  <c:v>0.76826801645154807</c:v>
                </c:pt>
                <c:pt idx="3">
                  <c:v>0.54689620633005953</c:v>
                </c:pt>
                <c:pt idx="4">
                  <c:v>0.2969392795618267</c:v>
                </c:pt>
                <c:pt idx="5">
                  <c:v>8.7248867795657825E-2</c:v>
                </c:pt>
                <c:pt idx="6">
                  <c:v>-0.15785900246380286</c:v>
                </c:pt>
                <c:pt idx="7">
                  <c:v>-0.36860696928724235</c:v>
                </c:pt>
                <c:pt idx="8">
                  <c:v>-0.57785354403787481</c:v>
                </c:pt>
                <c:pt idx="9">
                  <c:v>-0.81290249941652271</c:v>
                </c:pt>
                <c:pt idx="10">
                  <c:v>-0.99831182265441232</c:v>
                </c:pt>
                <c:pt idx="11">
                  <c:v>-1.0456679545368752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F13-45F2-AFD2-07D59CABC990}"/>
            </c:ext>
          </c:extLst>
        </c:ser>
        <c:axId val="122744192"/>
        <c:axId val="122745984"/>
      </c:scatterChart>
      <c:valAx>
        <c:axId val="122744192"/>
        <c:scaling>
          <c:orientation val="minMax"/>
        </c:scaling>
        <c:axPos val="b"/>
        <c:numFmt formatCode="General" sourceLinked="1"/>
        <c:majorTickMark val="none"/>
        <c:tickLblPos val="nextTo"/>
        <c:crossAx val="122745984"/>
        <c:crosses val="autoZero"/>
        <c:crossBetween val="midCat"/>
      </c:valAx>
      <c:valAx>
        <c:axId val="122745984"/>
        <c:scaling>
          <c:orientation val="minMax"/>
        </c:scaling>
        <c:axPos val="l"/>
        <c:majorGridlines/>
        <c:numFmt formatCode="General" sourceLinked="0"/>
        <c:majorTickMark val="none"/>
        <c:tickLblPos val="nextTo"/>
        <c:crossAx val="12274419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>
        <c:manualLayout>
          <c:xMode val="edge"/>
          <c:yMode val="edge"/>
          <c:x val="0.38000000000000073"/>
          <c:y val="1.4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lIns="0" tIns="0" rIns="0" bIns="0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scatterChart>
        <c:scatterStyle val="smoothMarker"/>
        <c:ser>
          <c:idx val="0"/>
          <c:order val="0"/>
          <c:tx>
            <c:strRef>
              <c:f>Лист3!$O$1</c:f>
              <c:strCache>
                <c:ptCount val="1"/>
                <c:pt idx="0">
                  <c:v>конц ИМЭЭ, мг/л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Лист3!$O$6:$O$62</c:f>
              <c:numCache>
                <c:formatCode>0.000</c:formatCode>
                <c:ptCount val="57"/>
                <c:pt idx="0">
                  <c:v>64.648111773478377</c:v>
                </c:pt>
                <c:pt idx="1">
                  <c:v>67.345291334373655</c:v>
                </c:pt>
                <c:pt idx="2">
                  <c:v>70.154045628719857</c:v>
                </c:pt>
                <c:pt idx="3">
                  <c:v>73.077761639931779</c:v>
                </c:pt>
                <c:pt idx="4">
                  <c:v>76.118335109022098</c:v>
                </c:pt>
                <c:pt idx="5">
                  <c:v>79.274014144352037</c:v>
                </c:pt>
                <c:pt idx="6">
                  <c:v>82.534489181861403</c:v>
                </c:pt>
                <c:pt idx="7">
                  <c:v>85.86981596357397</c:v>
                </c:pt>
                <c:pt idx="8">
                  <c:v>89.205881484597967</c:v>
                </c:pt>
                <c:pt idx="9">
                  <c:v>92.372178903415062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95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95</c:v>
                </c:pt>
                <c:pt idx="23">
                  <c:v>95</c:v>
                </c:pt>
                <c:pt idx="24">
                  <c:v>95</c:v>
                </c:pt>
                <c:pt idx="25">
                  <c:v>95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95</c:v>
                </c:pt>
                <c:pt idx="32">
                  <c:v>95</c:v>
                </c:pt>
                <c:pt idx="33">
                  <c:v>95</c:v>
                </c:pt>
                <c:pt idx="35">
                  <c:v>0.72440828447441796</c:v>
                </c:pt>
                <c:pt idx="36">
                  <c:v>1.0897833227835596</c:v>
                </c:pt>
                <c:pt idx="37">
                  <c:v>1.6394452080001254</c:v>
                </c:pt>
                <c:pt idx="38">
                  <c:v>2.466344028067303</c:v>
                </c:pt>
                <c:pt idx="39">
                  <c:v>3.710311778094376</c:v>
                </c:pt>
                <c:pt idx="40">
                  <c:v>5.581708526467656</c:v>
                </c:pt>
                <c:pt idx="41">
                  <c:v>8.3969951685416717</c:v>
                </c:pt>
                <c:pt idx="42">
                  <c:v>12.632248267025441</c:v>
                </c:pt>
                <c:pt idx="43">
                  <c:v>19.003666558912744</c:v>
                </c:pt>
                <c:pt idx="44">
                  <c:v>28.588683110752168</c:v>
                </c:pt>
                <c:pt idx="45">
                  <c:v>43.0081636863748</c:v>
                </c:pt>
                <c:pt idx="46">
                  <c:v>64.700501821237694</c:v>
                </c:pt>
                <c:pt idx="47">
                  <c:v>97.333961209001288</c:v>
                </c:pt>
                <c:pt idx="49">
                  <c:v>97.333961209001288</c:v>
                </c:pt>
                <c:pt idx="50">
                  <c:v>95.530783103346053</c:v>
                </c:pt>
                <c:pt idx="51">
                  <c:v>93.822401790822127</c:v>
                </c:pt>
                <c:pt idx="52">
                  <c:v>92.200675767235268</c:v>
                </c:pt>
                <c:pt idx="53">
                  <c:v>90.658169021955402</c:v>
                </c:pt>
                <c:pt idx="54">
                  <c:v>89.188084705240556</c:v>
                </c:pt>
                <c:pt idx="55">
                  <c:v>87.784205914735381</c:v>
                </c:pt>
                <c:pt idx="56">
                  <c:v>86.440842783902227</c:v>
                </c:pt>
              </c:numCache>
            </c:numRef>
          </c:xVal>
          <c:yVal>
            <c:numRef>
              <c:f>Лист3!$F$6:$F$62</c:f>
              <c:numCache>
                <c:formatCode>General</c:formatCode>
                <c:ptCount val="57"/>
                <c:pt idx="0">
                  <c:v>54</c:v>
                </c:pt>
                <c:pt idx="1">
                  <c:v>53</c:v>
                </c:pt>
                <c:pt idx="2">
                  <c:v>52</c:v>
                </c:pt>
                <c:pt idx="3">
                  <c:v>51</c:v>
                </c:pt>
                <c:pt idx="4">
                  <c:v>50</c:v>
                </c:pt>
                <c:pt idx="5">
                  <c:v>49</c:v>
                </c:pt>
                <c:pt idx="6">
                  <c:v>48</c:v>
                </c:pt>
                <c:pt idx="7">
                  <c:v>47</c:v>
                </c:pt>
                <c:pt idx="8">
                  <c:v>46</c:v>
                </c:pt>
                <c:pt idx="9">
                  <c:v>45</c:v>
                </c:pt>
                <c:pt idx="11">
                  <c:v>44</c:v>
                </c:pt>
                <c:pt idx="12">
                  <c:v>43</c:v>
                </c:pt>
                <c:pt idx="13">
                  <c:v>42</c:v>
                </c:pt>
                <c:pt idx="14">
                  <c:v>41</c:v>
                </c:pt>
                <c:pt idx="15">
                  <c:v>40</c:v>
                </c:pt>
                <c:pt idx="16">
                  <c:v>39</c:v>
                </c:pt>
                <c:pt idx="17">
                  <c:v>38</c:v>
                </c:pt>
                <c:pt idx="18">
                  <c:v>37</c:v>
                </c:pt>
                <c:pt idx="19">
                  <c:v>36</c:v>
                </c:pt>
                <c:pt idx="20">
                  <c:v>35</c:v>
                </c:pt>
                <c:pt idx="21">
                  <c:v>34</c:v>
                </c:pt>
                <c:pt idx="22">
                  <c:v>33</c:v>
                </c:pt>
                <c:pt idx="23">
                  <c:v>32</c:v>
                </c:pt>
                <c:pt idx="24">
                  <c:v>31</c:v>
                </c:pt>
                <c:pt idx="25">
                  <c:v>30</c:v>
                </c:pt>
                <c:pt idx="26">
                  <c:v>29</c:v>
                </c:pt>
                <c:pt idx="27">
                  <c:v>28</c:v>
                </c:pt>
                <c:pt idx="28">
                  <c:v>27</c:v>
                </c:pt>
                <c:pt idx="29">
                  <c:v>26</c:v>
                </c:pt>
                <c:pt idx="30">
                  <c:v>25</c:v>
                </c:pt>
                <c:pt idx="31">
                  <c:v>24</c:v>
                </c:pt>
                <c:pt idx="32">
                  <c:v>23</c:v>
                </c:pt>
                <c:pt idx="33">
                  <c:v>22</c:v>
                </c:pt>
                <c:pt idx="35">
                  <c:v>21</c:v>
                </c:pt>
                <c:pt idx="36">
                  <c:v>20</c:v>
                </c:pt>
                <c:pt idx="37">
                  <c:v>19</c:v>
                </c:pt>
                <c:pt idx="38">
                  <c:v>18</c:v>
                </c:pt>
                <c:pt idx="39">
                  <c:v>17</c:v>
                </c:pt>
                <c:pt idx="40">
                  <c:v>16</c:v>
                </c:pt>
                <c:pt idx="41">
                  <c:v>15</c:v>
                </c:pt>
                <c:pt idx="42">
                  <c:v>14</c:v>
                </c:pt>
                <c:pt idx="43">
                  <c:v>13</c:v>
                </c:pt>
                <c:pt idx="44">
                  <c:v>12</c:v>
                </c:pt>
                <c:pt idx="45">
                  <c:v>11</c:v>
                </c:pt>
                <c:pt idx="46">
                  <c:v>10</c:v>
                </c:pt>
                <c:pt idx="47">
                  <c:v>9</c:v>
                </c:pt>
                <c:pt idx="49">
                  <c:v>8</c:v>
                </c:pt>
                <c:pt idx="50">
                  <c:v>7</c:v>
                </c:pt>
                <c:pt idx="51">
                  <c:v>6</c:v>
                </c:pt>
                <c:pt idx="52">
                  <c:v>5</c:v>
                </c:pt>
                <c:pt idx="53">
                  <c:v>4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B20-433F-A561-0797A97F8C5B}"/>
            </c:ext>
          </c:extLst>
        </c:ser>
        <c:ser>
          <c:idx val="1"/>
          <c:order val="1"/>
          <c:tx>
            <c:strRef>
              <c:f>Лист3!$T$1</c:f>
              <c:strCache>
                <c:ptCount val="1"/>
                <c:pt idx="0">
                  <c:v>конц ИА, мг/л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Лист3!$T$6:$T$62</c:f>
              <c:numCache>
                <c:formatCode>0.000</c:formatCode>
                <c:ptCount val="57"/>
                <c:pt idx="0">
                  <c:v>4.9460646300090645E-5</c:v>
                </c:pt>
                <c:pt idx="1">
                  <c:v>2.1278060679859795E-4</c:v>
                </c:pt>
                <c:pt idx="2">
                  <c:v>9.1537435039752897E-4</c:v>
                </c:pt>
                <c:pt idx="3">
                  <c:v>3.9377961098740408E-3</c:v>
                </c:pt>
                <c:pt idx="4">
                  <c:v>1.693873242482857E-2</c:v>
                </c:pt>
                <c:pt idx="5">
                  <c:v>7.2853389942310942E-2</c:v>
                </c:pt>
                <c:pt idx="6">
                  <c:v>0.31324895763667421</c:v>
                </c:pt>
                <c:pt idx="7">
                  <c:v>1.3460066110588296</c:v>
                </c:pt>
                <c:pt idx="8">
                  <c:v>5.7754966674072854</c:v>
                </c:pt>
                <c:pt idx="9">
                  <c:v>24.705940173823926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  <c:pt idx="24">
                  <c:v>105</c:v>
                </c:pt>
                <c:pt idx="25">
                  <c:v>105</c:v>
                </c:pt>
                <c:pt idx="26">
                  <c:v>105</c:v>
                </c:pt>
                <c:pt idx="27">
                  <c:v>105</c:v>
                </c:pt>
                <c:pt idx="28">
                  <c:v>105</c:v>
                </c:pt>
                <c:pt idx="29">
                  <c:v>105</c:v>
                </c:pt>
                <c:pt idx="30">
                  <c:v>105</c:v>
                </c:pt>
                <c:pt idx="31">
                  <c:v>105</c:v>
                </c:pt>
                <c:pt idx="32">
                  <c:v>105</c:v>
                </c:pt>
                <c:pt idx="33">
                  <c:v>105</c:v>
                </c:pt>
                <c:pt idx="35">
                  <c:v>1.3268853180645485E-7</c:v>
                </c:pt>
                <c:pt idx="36">
                  <c:v>8.2529601508580498E-7</c:v>
                </c:pt>
                <c:pt idx="37">
                  <c:v>5.1331754390802248E-6</c:v>
                </c:pt>
                <c:pt idx="38">
                  <c:v>3.1927320145411023E-5</c:v>
                </c:pt>
                <c:pt idx="39">
                  <c:v>1.9858151815871288E-4</c:v>
                </c:pt>
                <c:pt idx="40">
                  <c:v>1.2351371544688577E-3</c:v>
                </c:pt>
                <c:pt idx="41">
                  <c:v>7.6823050024733231E-3</c:v>
                </c:pt>
                <c:pt idx="42">
                  <c:v>4.7782393993649953E-2</c:v>
                </c:pt>
                <c:pt idx="43">
                  <c:v>0.29719689273327876</c:v>
                </c:pt>
                <c:pt idx="44">
                  <c:v>1.848504975745964</c:v>
                </c:pt>
                <c:pt idx="45">
                  <c:v>11.497329645448779</c:v>
                </c:pt>
                <c:pt idx="46">
                  <c:v>71.51108096031534</c:v>
                </c:pt>
                <c:pt idx="47">
                  <c:v>444.78455935523147</c:v>
                </c:pt>
                <c:pt idx="49">
                  <c:v>444.78455935523147</c:v>
                </c:pt>
                <c:pt idx="50">
                  <c:v>1849.8173584158706</c:v>
                </c:pt>
                <c:pt idx="51">
                  <c:v>7555.2399100748353</c:v>
                </c:pt>
                <c:pt idx="52">
                  <c:v>30313.228194066163</c:v>
                </c:pt>
                <c:pt idx="53">
                  <c:v>119510.58036751572</c:v>
                </c:pt>
                <c:pt idx="54">
                  <c:v>463123.47205946629</c:v>
                </c:pt>
                <c:pt idx="55">
                  <c:v>1764529.1813039174</c:v>
                </c:pt>
                <c:pt idx="56">
                  <c:v>6611900.2755187601</c:v>
                </c:pt>
              </c:numCache>
            </c:numRef>
          </c:xVal>
          <c:yVal>
            <c:numRef>
              <c:f>Лист3!$F$6:$F$62</c:f>
              <c:numCache>
                <c:formatCode>General</c:formatCode>
                <c:ptCount val="57"/>
                <c:pt idx="0">
                  <c:v>54</c:v>
                </c:pt>
                <c:pt idx="1">
                  <c:v>53</c:v>
                </c:pt>
                <c:pt idx="2">
                  <c:v>52</c:v>
                </c:pt>
                <c:pt idx="3">
                  <c:v>51</c:v>
                </c:pt>
                <c:pt idx="4">
                  <c:v>50</c:v>
                </c:pt>
                <c:pt idx="5">
                  <c:v>49</c:v>
                </c:pt>
                <c:pt idx="6">
                  <c:v>48</c:v>
                </c:pt>
                <c:pt idx="7">
                  <c:v>47</c:v>
                </c:pt>
                <c:pt idx="8">
                  <c:v>46</c:v>
                </c:pt>
                <c:pt idx="9">
                  <c:v>45</c:v>
                </c:pt>
                <c:pt idx="11">
                  <c:v>44</c:v>
                </c:pt>
                <c:pt idx="12">
                  <c:v>43</c:v>
                </c:pt>
                <c:pt idx="13">
                  <c:v>42</c:v>
                </c:pt>
                <c:pt idx="14">
                  <c:v>41</c:v>
                </c:pt>
                <c:pt idx="15">
                  <c:v>40</c:v>
                </c:pt>
                <c:pt idx="16">
                  <c:v>39</c:v>
                </c:pt>
                <c:pt idx="17">
                  <c:v>38</c:v>
                </c:pt>
                <c:pt idx="18">
                  <c:v>37</c:v>
                </c:pt>
                <c:pt idx="19">
                  <c:v>36</c:v>
                </c:pt>
                <c:pt idx="20">
                  <c:v>35</c:v>
                </c:pt>
                <c:pt idx="21">
                  <c:v>34</c:v>
                </c:pt>
                <c:pt idx="22">
                  <c:v>33</c:v>
                </c:pt>
                <c:pt idx="23">
                  <c:v>32</c:v>
                </c:pt>
                <c:pt idx="24">
                  <c:v>31</c:v>
                </c:pt>
                <c:pt idx="25">
                  <c:v>30</c:v>
                </c:pt>
                <c:pt idx="26">
                  <c:v>29</c:v>
                </c:pt>
                <c:pt idx="27">
                  <c:v>28</c:v>
                </c:pt>
                <c:pt idx="28">
                  <c:v>27</c:v>
                </c:pt>
                <c:pt idx="29">
                  <c:v>26</c:v>
                </c:pt>
                <c:pt idx="30">
                  <c:v>25</c:v>
                </c:pt>
                <c:pt idx="31">
                  <c:v>24</c:v>
                </c:pt>
                <c:pt idx="32">
                  <c:v>23</c:v>
                </c:pt>
                <c:pt idx="33">
                  <c:v>22</c:v>
                </c:pt>
                <c:pt idx="35">
                  <c:v>21</c:v>
                </c:pt>
                <c:pt idx="36">
                  <c:v>20</c:v>
                </c:pt>
                <c:pt idx="37">
                  <c:v>19</c:v>
                </c:pt>
                <c:pt idx="38">
                  <c:v>18</c:v>
                </c:pt>
                <c:pt idx="39">
                  <c:v>17</c:v>
                </c:pt>
                <c:pt idx="40">
                  <c:v>16</c:v>
                </c:pt>
                <c:pt idx="41">
                  <c:v>15</c:v>
                </c:pt>
                <c:pt idx="42">
                  <c:v>14</c:v>
                </c:pt>
                <c:pt idx="43">
                  <c:v>13</c:v>
                </c:pt>
                <c:pt idx="44">
                  <c:v>12</c:v>
                </c:pt>
                <c:pt idx="45">
                  <c:v>11</c:v>
                </c:pt>
                <c:pt idx="46">
                  <c:v>10</c:v>
                </c:pt>
                <c:pt idx="47">
                  <c:v>9</c:v>
                </c:pt>
                <c:pt idx="49">
                  <c:v>8</c:v>
                </c:pt>
                <c:pt idx="50">
                  <c:v>7</c:v>
                </c:pt>
                <c:pt idx="51">
                  <c:v>6</c:v>
                </c:pt>
                <c:pt idx="52">
                  <c:v>5</c:v>
                </c:pt>
                <c:pt idx="53">
                  <c:v>4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20-433F-A561-0797A97F8C5B}"/>
            </c:ext>
          </c:extLst>
        </c:ser>
        <c:axId val="135019520"/>
        <c:axId val="135033984"/>
      </c:scatterChart>
      <c:valAx>
        <c:axId val="135019520"/>
        <c:scaling>
          <c:logBase val="10"/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033984"/>
        <c:crosses val="autoZero"/>
        <c:crossBetween val="midCat"/>
        <c:minorUnit val="1000"/>
      </c:valAx>
      <c:valAx>
        <c:axId val="1350339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019520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lIns="0" tIns="0" rIns="0" bIns="0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lIns="0" tIns="0" rIns="0" bIns="0"/>
    <a:lstStyle/>
    <a:p>
      <a:pPr>
        <a:defRPr/>
      </a:pPr>
      <a:endParaRPr lang="ru-R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15</xdr:row>
      <xdr:rowOff>19050</xdr:rowOff>
    </xdr:from>
    <xdr:to>
      <xdr:col>12</xdr:col>
      <xdr:colOff>371475</xdr:colOff>
      <xdr:row>29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514350</xdr:colOff>
      <xdr:row>30</xdr:row>
      <xdr:rowOff>85724</xdr:rowOff>
    </xdr:from>
    <xdr:to>
      <xdr:col>12</xdr:col>
      <xdr:colOff>361950</xdr:colOff>
      <xdr:row>49</xdr:row>
      <xdr:rowOff>57149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50</xdr:row>
      <xdr:rowOff>44450</xdr:rowOff>
    </xdr:from>
    <xdr:to>
      <xdr:col>12</xdr:col>
      <xdr:colOff>361950</xdr:colOff>
      <xdr:row>69</xdr:row>
      <xdr:rowOff>22225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647700</xdr:colOff>
      <xdr:row>34</xdr:row>
      <xdr:rowOff>114300</xdr:rowOff>
    </xdr:from>
    <xdr:to>
      <xdr:col>25</xdr:col>
      <xdr:colOff>266700</xdr:colOff>
      <xdr:row>53</xdr:row>
      <xdr:rowOff>85725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50</xdr:row>
      <xdr:rowOff>0</xdr:rowOff>
    </xdr:from>
    <xdr:to>
      <xdr:col>27</xdr:col>
      <xdr:colOff>38100</xdr:colOff>
      <xdr:row>68</xdr:row>
      <xdr:rowOff>168275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14</xdr:col>
      <xdr:colOff>314325</xdr:colOff>
      <xdr:row>13</xdr:row>
      <xdr:rowOff>180975</xdr:rowOff>
    </xdr:from>
    <xdr:ext cx="8782050" cy="6343650"/>
    <xdr:pic>
      <xdr:nvPicPr>
        <xdr:cNvPr id="2" name="Рисунок 1" descr="2025-09-18_10-23-07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 bwMode="auto">
        <a:xfrm>
          <a:off x="13382625" y="2657475"/>
          <a:ext cx="8782050" cy="63436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224118</xdr:colOff>
      <xdr:row>0</xdr:row>
      <xdr:rowOff>471004</xdr:rowOff>
    </xdr:from>
    <xdr:to>
      <xdr:col>41</xdr:col>
      <xdr:colOff>225136</xdr:colOff>
      <xdr:row>67</xdr:row>
      <xdr:rowOff>121228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workbookViewId="0">
      <selection activeCell="J10" sqref="J10"/>
    </sheetView>
  </sheetViews>
  <sheetFormatPr defaultColWidth="10" defaultRowHeight="15"/>
  <cols>
    <col min="3" max="3" width="13.140625" customWidth="1"/>
    <col min="4" max="4" width="12" customWidth="1"/>
    <col min="5" max="5" width="19" customWidth="1"/>
    <col min="6" max="6" width="23" customWidth="1"/>
    <col min="7" max="7" width="16.5703125" customWidth="1"/>
    <col min="8" max="10" width="15.42578125" customWidth="1"/>
    <col min="11" max="11" width="13.5703125" customWidth="1"/>
    <col min="12" max="12" width="12.42578125" customWidth="1"/>
  </cols>
  <sheetData>
    <row r="1" spans="1:18">
      <c r="A1" s="44" t="s">
        <v>23</v>
      </c>
      <c r="B1" s="44"/>
      <c r="C1" s="44"/>
      <c r="D1" s="44"/>
      <c r="E1" s="44"/>
      <c r="H1" s="43" t="s">
        <v>20</v>
      </c>
      <c r="I1" s="43"/>
      <c r="J1" s="17"/>
      <c r="K1" s="18"/>
      <c r="L1" s="42" t="s">
        <v>16</v>
      </c>
      <c r="M1" s="42"/>
      <c r="N1" s="21" t="s">
        <v>24</v>
      </c>
      <c r="O1" s="21"/>
      <c r="P1" s="21"/>
    </row>
    <row r="2" spans="1:18">
      <c r="A2" s="3" t="s">
        <v>0</v>
      </c>
      <c r="B2" s="3" t="s">
        <v>1</v>
      </c>
      <c r="C2" s="3" t="s">
        <v>5</v>
      </c>
      <c r="D2" s="3" t="s">
        <v>6</v>
      </c>
      <c r="E2" s="3" t="s">
        <v>2</v>
      </c>
      <c r="F2" t="s">
        <v>4</v>
      </c>
      <c r="G2" t="s">
        <v>15</v>
      </c>
      <c r="H2" s="17" t="s">
        <v>19</v>
      </c>
      <c r="I2" s="17" t="s">
        <v>17</v>
      </c>
      <c r="J2" s="17" t="s">
        <v>22</v>
      </c>
      <c r="K2" s="18" t="s">
        <v>3</v>
      </c>
      <c r="L2" s="18" t="s">
        <v>17</v>
      </c>
      <c r="M2" s="18" t="s">
        <v>18</v>
      </c>
      <c r="N2" s="21" t="s">
        <v>25</v>
      </c>
      <c r="O2" s="21" t="s">
        <v>17</v>
      </c>
      <c r="P2" s="21" t="s">
        <v>18</v>
      </c>
      <c r="Q2" s="3" t="s">
        <v>0</v>
      </c>
      <c r="R2" s="3" t="s">
        <v>1</v>
      </c>
    </row>
    <row r="3" spans="1:18">
      <c r="A3" s="3">
        <v>1</v>
      </c>
      <c r="B3" s="3">
        <v>0.3</v>
      </c>
      <c r="C3" s="3"/>
      <c r="D3" s="20">
        <v>11.14</v>
      </c>
      <c r="E3" s="20">
        <f t="shared" ref="E3:E14" si="0">D3/A3</f>
        <v>11.14</v>
      </c>
      <c r="H3" s="16">
        <v>3.1</v>
      </c>
      <c r="I3" s="16">
        <f t="shared" ref="I3:I14" si="1">H3*E3</f>
        <v>34.534000000000006</v>
      </c>
      <c r="J3" s="16">
        <f t="shared" ref="J3:J14" si="2">LOG10(I3)</f>
        <v>1.5382468846719828</v>
      </c>
      <c r="K3" s="18">
        <v>10</v>
      </c>
      <c r="L3" s="19">
        <f t="shared" ref="L3:L14" si="3">K3*E3</f>
        <v>111.4</v>
      </c>
      <c r="M3" s="18">
        <f t="shared" ref="M3:M14" si="4">LOG10(L3)</f>
        <v>2.0468851908377101</v>
      </c>
      <c r="N3" s="21">
        <v>1.7</v>
      </c>
      <c r="O3" s="23">
        <f>N3*E3</f>
        <v>18.937999999999999</v>
      </c>
      <c r="P3" s="21"/>
      <c r="Q3" s="3">
        <v>1</v>
      </c>
      <c r="R3" s="3">
        <v>0.3</v>
      </c>
    </row>
    <row r="4" spans="1:18">
      <c r="A4" s="3">
        <v>10</v>
      </c>
      <c r="B4" s="3">
        <v>3.3</v>
      </c>
      <c r="C4" s="3">
        <v>5.0999999999999996</v>
      </c>
      <c r="D4" s="20">
        <v>55.47</v>
      </c>
      <c r="E4" s="20">
        <f t="shared" si="0"/>
        <v>5.5469999999999997</v>
      </c>
      <c r="H4" s="16">
        <v>2.6</v>
      </c>
      <c r="I4" s="16">
        <f t="shared" si="1"/>
        <v>14.4222</v>
      </c>
      <c r="J4" s="16">
        <f t="shared" si="2"/>
        <v>1.1590315138496534</v>
      </c>
      <c r="K4" s="18">
        <v>10</v>
      </c>
      <c r="L4" s="19">
        <f t="shared" si="3"/>
        <v>55.47</v>
      </c>
      <c r="M4" s="18">
        <f t="shared" si="4"/>
        <v>1.7440581658788354</v>
      </c>
      <c r="N4" s="21">
        <v>1.6</v>
      </c>
      <c r="O4" s="23">
        <f t="shared" ref="O4:O14" si="5">N4*E4</f>
        <v>8.8751999999999995</v>
      </c>
      <c r="P4" s="21"/>
      <c r="Q4" s="3">
        <v>10</v>
      </c>
      <c r="R4" s="3">
        <v>3.3</v>
      </c>
    </row>
    <row r="5" spans="1:18">
      <c r="A5" s="3">
        <v>20</v>
      </c>
      <c r="B5" s="3">
        <v>7.04</v>
      </c>
      <c r="C5" s="3">
        <v>3.31</v>
      </c>
      <c r="D5" s="20">
        <v>69</v>
      </c>
      <c r="E5" s="20">
        <f t="shared" si="0"/>
        <v>3.45</v>
      </c>
      <c r="H5" s="16">
        <v>1.7</v>
      </c>
      <c r="I5" s="16">
        <f t="shared" si="1"/>
        <v>5.8650000000000002</v>
      </c>
      <c r="J5" s="16">
        <f t="shared" si="2"/>
        <v>0.76826801645154807</v>
      </c>
      <c r="K5" s="18">
        <v>11</v>
      </c>
      <c r="L5" s="19">
        <f t="shared" si="3"/>
        <v>37.950000000000003</v>
      </c>
      <c r="M5" s="18">
        <f t="shared" si="4"/>
        <v>1.5792117802314991</v>
      </c>
      <c r="N5" s="21">
        <v>1.5</v>
      </c>
      <c r="O5" s="23">
        <f t="shared" si="5"/>
        <v>5.1750000000000007</v>
      </c>
      <c r="P5" s="21"/>
      <c r="Q5" s="3">
        <v>20</v>
      </c>
      <c r="R5" s="3">
        <v>7.04</v>
      </c>
    </row>
    <row r="6" spans="1:18">
      <c r="A6" s="3">
        <v>30</v>
      </c>
      <c r="B6" s="3">
        <v>11.3</v>
      </c>
      <c r="C6" s="3">
        <v>2.31</v>
      </c>
      <c r="D6" s="20">
        <v>75.489999999999995</v>
      </c>
      <c r="E6" s="20">
        <f t="shared" si="0"/>
        <v>2.5163333333333333</v>
      </c>
      <c r="G6">
        <v>3</v>
      </c>
      <c r="H6" s="16">
        <v>1.4</v>
      </c>
      <c r="I6" s="16">
        <f t="shared" si="1"/>
        <v>3.5228666666666664</v>
      </c>
      <c r="J6" s="16">
        <f t="shared" si="2"/>
        <v>0.54689620633005953</v>
      </c>
      <c r="K6" s="18">
        <v>8</v>
      </c>
      <c r="L6" s="19">
        <f t="shared" si="3"/>
        <v>20.130666666666666</v>
      </c>
      <c r="M6" s="18">
        <f t="shared" si="4"/>
        <v>1.3038581576437651</v>
      </c>
      <c r="N6" s="21">
        <v>1.35</v>
      </c>
      <c r="O6" s="23">
        <f t="shared" si="5"/>
        <v>3.3970500000000001</v>
      </c>
      <c r="P6" s="21"/>
      <c r="Q6" s="3">
        <v>30</v>
      </c>
      <c r="R6" s="3">
        <v>11.3</v>
      </c>
    </row>
    <row r="7" spans="1:18">
      <c r="A7" s="3">
        <v>40</v>
      </c>
      <c r="B7" s="3">
        <v>16.3</v>
      </c>
      <c r="C7" s="3">
        <v>1.8</v>
      </c>
      <c r="D7" s="20">
        <v>79.25</v>
      </c>
      <c r="E7" s="20">
        <f t="shared" si="0"/>
        <v>1.98125</v>
      </c>
      <c r="G7">
        <v>1.92</v>
      </c>
      <c r="H7" s="16">
        <v>1</v>
      </c>
      <c r="I7" s="16">
        <f t="shared" si="1"/>
        <v>1.98125</v>
      </c>
      <c r="J7" s="16">
        <f t="shared" si="2"/>
        <v>0.2969392795618267</v>
      </c>
      <c r="K7" s="18">
        <v>5.7</v>
      </c>
      <c r="L7" s="19">
        <f t="shared" si="3"/>
        <v>11.293125</v>
      </c>
      <c r="M7" s="18">
        <f t="shared" si="4"/>
        <v>1.0528141352343181</v>
      </c>
      <c r="N7" s="21">
        <v>1.3</v>
      </c>
      <c r="O7" s="23">
        <f t="shared" si="5"/>
        <v>2.5756250000000001</v>
      </c>
      <c r="P7" s="21"/>
      <c r="Q7" s="3">
        <v>40</v>
      </c>
      <c r="R7" s="3">
        <v>16.3</v>
      </c>
    </row>
    <row r="8" spans="1:18">
      <c r="A8" s="3">
        <v>50</v>
      </c>
      <c r="B8" s="3">
        <v>22.38</v>
      </c>
      <c r="C8" s="3">
        <v>1.5</v>
      </c>
      <c r="D8" s="20">
        <v>81.5</v>
      </c>
      <c r="E8" s="20">
        <f t="shared" si="0"/>
        <v>1.63</v>
      </c>
      <c r="G8">
        <v>1.2</v>
      </c>
      <c r="H8" s="16">
        <v>0.75</v>
      </c>
      <c r="I8" s="16">
        <f t="shared" si="1"/>
        <v>1.2224999999999999</v>
      </c>
      <c r="J8" s="16">
        <f t="shared" si="2"/>
        <v>8.7248867795657825E-2</v>
      </c>
      <c r="K8" s="18">
        <v>4</v>
      </c>
      <c r="L8" s="19">
        <f t="shared" si="3"/>
        <v>6.52</v>
      </c>
      <c r="M8" s="18">
        <f t="shared" si="4"/>
        <v>0.81424759573192018</v>
      </c>
      <c r="N8" s="21">
        <v>1.25</v>
      </c>
      <c r="O8" s="23">
        <f t="shared" si="5"/>
        <v>2.0374999999999996</v>
      </c>
      <c r="P8" s="21"/>
      <c r="Q8" s="3">
        <v>50</v>
      </c>
      <c r="R8" s="3">
        <v>22.38</v>
      </c>
    </row>
    <row r="9" spans="1:18">
      <c r="A9" s="3">
        <v>60</v>
      </c>
      <c r="B9" s="3">
        <v>29.85</v>
      </c>
      <c r="C9" s="3">
        <v>1.3</v>
      </c>
      <c r="D9" s="20">
        <v>83.43</v>
      </c>
      <c r="E9" s="20">
        <f t="shared" si="0"/>
        <v>1.3905000000000001</v>
      </c>
      <c r="F9">
        <v>4.2</v>
      </c>
      <c r="G9">
        <v>0.8</v>
      </c>
      <c r="H9" s="16">
        <v>0.5</v>
      </c>
      <c r="I9" s="16">
        <f t="shared" si="1"/>
        <v>0.69525000000000003</v>
      </c>
      <c r="J9" s="16">
        <f t="shared" si="2"/>
        <v>-0.15785900246380286</v>
      </c>
      <c r="K9" s="18">
        <v>2.9</v>
      </c>
      <c r="L9" s="19">
        <f t="shared" si="3"/>
        <v>4.0324499999999999</v>
      </c>
      <c r="M9" s="18">
        <f t="shared" si="4"/>
        <v>0.60556899109913442</v>
      </c>
      <c r="N9" s="21">
        <v>1.2</v>
      </c>
      <c r="O9" s="23">
        <f t="shared" si="5"/>
        <v>1.6686000000000001</v>
      </c>
      <c r="P9" s="21"/>
      <c r="Q9" s="3">
        <v>60</v>
      </c>
      <c r="R9" s="3">
        <v>29.85</v>
      </c>
    </row>
    <row r="10" spans="1:18">
      <c r="A10" s="3">
        <v>70</v>
      </c>
      <c r="B10" s="3">
        <v>39.369999999999997</v>
      </c>
      <c r="C10" s="3">
        <v>1.17</v>
      </c>
      <c r="D10" s="20">
        <v>85.59</v>
      </c>
      <c r="E10" s="20">
        <f t="shared" si="0"/>
        <v>1.2227142857142859</v>
      </c>
      <c r="F10">
        <v>2.2999999999999998</v>
      </c>
      <c r="G10">
        <v>0.54</v>
      </c>
      <c r="H10" s="16">
        <v>0.35</v>
      </c>
      <c r="I10" s="16">
        <f t="shared" si="1"/>
        <v>0.42795000000000005</v>
      </c>
      <c r="J10" s="16">
        <f t="shared" si="2"/>
        <v>-0.36860696928724235</v>
      </c>
      <c r="K10" s="18">
        <v>1.75</v>
      </c>
      <c r="L10" s="19">
        <f t="shared" si="3"/>
        <v>2.1397500000000003</v>
      </c>
      <c r="M10" s="18">
        <f t="shared" si="4"/>
        <v>0.33036303504877645</v>
      </c>
      <c r="N10" s="21">
        <v>1.175</v>
      </c>
      <c r="O10" s="23">
        <f t="shared" si="5"/>
        <v>1.4366892857142859</v>
      </c>
      <c r="P10" s="21"/>
      <c r="Q10" s="3">
        <v>70</v>
      </c>
      <c r="R10" s="3">
        <v>39.369999999999997</v>
      </c>
    </row>
    <row r="11" spans="1:18">
      <c r="A11" s="3">
        <v>80</v>
      </c>
      <c r="B11" s="3">
        <v>52.02</v>
      </c>
      <c r="C11" s="3">
        <v>1.08</v>
      </c>
      <c r="D11" s="20">
        <v>88.11</v>
      </c>
      <c r="E11" s="15">
        <f t="shared" si="0"/>
        <v>1.101375</v>
      </c>
      <c r="F11">
        <v>1.4</v>
      </c>
      <c r="G11">
        <v>0.34</v>
      </c>
      <c r="H11" s="16">
        <v>0.24</v>
      </c>
      <c r="I11" s="16">
        <f t="shared" si="1"/>
        <v>0.26433000000000001</v>
      </c>
      <c r="J11" s="16">
        <f t="shared" si="2"/>
        <v>-0.57785354403787481</v>
      </c>
      <c r="K11" s="18">
        <v>1.3</v>
      </c>
      <c r="L11" s="19">
        <f t="shared" si="3"/>
        <v>1.4317875</v>
      </c>
      <c r="M11" s="18">
        <f t="shared" si="4"/>
        <v>0.15587856655735588</v>
      </c>
      <c r="N11" s="21">
        <v>1.175</v>
      </c>
      <c r="O11" s="23">
        <f t="shared" si="5"/>
        <v>1.2941156250000001</v>
      </c>
      <c r="P11" s="21"/>
      <c r="Q11" s="3">
        <v>80</v>
      </c>
      <c r="R11" s="3">
        <v>52.02</v>
      </c>
    </row>
    <row r="12" spans="1:18">
      <c r="A12" s="3">
        <v>90</v>
      </c>
      <c r="B12" s="3">
        <v>70.040000000000006</v>
      </c>
      <c r="C12" s="3">
        <v>1.02</v>
      </c>
      <c r="D12" s="20">
        <v>92.31</v>
      </c>
      <c r="E12" s="15">
        <f t="shared" si="0"/>
        <v>1.0256666666666667</v>
      </c>
      <c r="F12">
        <v>1.1000000000000001</v>
      </c>
      <c r="G12">
        <v>0.3</v>
      </c>
      <c r="H12" s="16">
        <v>0.15</v>
      </c>
      <c r="I12" s="16">
        <f t="shared" si="1"/>
        <v>0.15385000000000001</v>
      </c>
      <c r="J12" s="16">
        <f t="shared" si="2"/>
        <v>-0.81290249941652271</v>
      </c>
      <c r="K12" s="18">
        <v>1.1000000000000001</v>
      </c>
      <c r="L12" s="19">
        <f t="shared" si="3"/>
        <v>1.1282333333333334</v>
      </c>
      <c r="M12" s="18">
        <f t="shared" si="4"/>
        <v>5.2398926686021079E-2</v>
      </c>
      <c r="N12" s="21">
        <v>1.1000000000000001</v>
      </c>
      <c r="O12" s="23">
        <f t="shared" si="5"/>
        <v>1.1282333333333334</v>
      </c>
      <c r="P12" s="21"/>
      <c r="Q12" s="3">
        <v>90</v>
      </c>
      <c r="R12" s="3">
        <v>70.040000000000006</v>
      </c>
    </row>
    <row r="13" spans="1:18">
      <c r="A13" s="3">
        <v>95</v>
      </c>
      <c r="B13" s="3">
        <v>82.64</v>
      </c>
      <c r="C13" s="3">
        <v>1.004</v>
      </c>
      <c r="D13" s="20">
        <v>95.37</v>
      </c>
      <c r="E13" s="15">
        <f t="shared" si="0"/>
        <v>1.0038947368421054</v>
      </c>
      <c r="F13">
        <v>0.95</v>
      </c>
      <c r="G13">
        <v>0.23</v>
      </c>
      <c r="H13" s="16">
        <v>0.1</v>
      </c>
      <c r="I13" s="16">
        <f t="shared" si="1"/>
        <v>0.10038947368421054</v>
      </c>
      <c r="J13" s="16">
        <f t="shared" si="2"/>
        <v>-0.99831182265441232</v>
      </c>
      <c r="K13" s="18">
        <v>0.95</v>
      </c>
      <c r="L13" s="19">
        <f t="shared" si="3"/>
        <v>0.9537000000000001</v>
      </c>
      <c r="M13" s="18">
        <f t="shared" si="4"/>
        <v>-2.0588217365564619E-2</v>
      </c>
      <c r="N13" s="21">
        <v>0.99</v>
      </c>
      <c r="O13" s="23">
        <f t="shared" si="5"/>
        <v>0.99385578947368436</v>
      </c>
      <c r="P13" s="21"/>
      <c r="Q13" s="3">
        <v>95</v>
      </c>
      <c r="R13" s="3">
        <v>82.64</v>
      </c>
    </row>
    <row r="14" spans="1:18">
      <c r="A14" s="3">
        <v>97</v>
      </c>
      <c r="B14" s="3"/>
      <c r="C14" s="3"/>
      <c r="D14" s="20">
        <v>97.02</v>
      </c>
      <c r="E14" s="20">
        <f t="shared" si="0"/>
        <v>1.0002061855670104</v>
      </c>
      <c r="H14" s="16">
        <v>0.09</v>
      </c>
      <c r="I14" s="16">
        <f t="shared" si="1"/>
        <v>9.0018556701030927E-2</v>
      </c>
      <c r="J14" s="16">
        <f t="shared" si="2"/>
        <v>-1.0456679545368752</v>
      </c>
      <c r="K14" s="18">
        <v>0.8</v>
      </c>
      <c r="L14" s="19">
        <f t="shared" si="3"/>
        <v>0.8001649484536083</v>
      </c>
      <c r="M14" s="18">
        <f t="shared" si="4"/>
        <v>-9.6820476984256457E-2</v>
      </c>
      <c r="N14" s="21">
        <v>0.98</v>
      </c>
      <c r="O14" s="23">
        <f t="shared" si="5"/>
        <v>0.98020206185567016</v>
      </c>
      <c r="P14" s="21"/>
      <c r="Q14" s="3">
        <v>97</v>
      </c>
      <c r="R14" s="3"/>
    </row>
    <row r="71" spans="18:18">
      <c r="R71" s="5"/>
    </row>
  </sheetData>
  <mergeCells count="3">
    <mergeCell ref="L1:M1"/>
    <mergeCell ref="H1:I1"/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70"/>
  <sheetViews>
    <sheetView tabSelected="1" zoomScale="55" zoomScaleNormal="55" workbookViewId="0">
      <selection activeCell="N15" sqref="N15"/>
    </sheetView>
  </sheetViews>
  <sheetFormatPr defaultColWidth="10" defaultRowHeight="15"/>
  <cols>
    <col min="1" max="1" width="7" customWidth="1"/>
    <col min="2" max="2" width="7.7109375" customWidth="1"/>
    <col min="3" max="3" width="8.42578125" customWidth="1"/>
    <col min="4" max="4" width="7" customWidth="1"/>
    <col min="5" max="5" width="5.140625" customWidth="1"/>
    <col min="6" max="6" width="4.42578125" customWidth="1"/>
    <col min="7" max="8" width="7.5703125" customWidth="1"/>
    <col min="9" max="11" width="8" hidden="1" customWidth="1"/>
    <col min="12" max="12" width="8" customWidth="1"/>
    <col min="13" max="13" width="7" customWidth="1"/>
    <col min="14" max="14" width="7.140625" customWidth="1"/>
    <col min="15" max="15" width="14.140625" customWidth="1"/>
    <col min="16" max="16" width="12.5703125" customWidth="1"/>
    <col min="17" max="17" width="1.85546875" customWidth="1"/>
    <col min="18" max="18" width="6" customWidth="1"/>
    <col min="19" max="19" width="7" customWidth="1"/>
    <col min="20" max="20" width="9.42578125" customWidth="1"/>
    <col min="21" max="21" width="11" customWidth="1"/>
  </cols>
  <sheetData>
    <row r="1" spans="1:21" ht="60.75" thickBot="1">
      <c r="A1" s="7" t="s">
        <v>31</v>
      </c>
      <c r="B1" s="7" t="s">
        <v>42</v>
      </c>
      <c r="C1" s="7" t="s">
        <v>41</v>
      </c>
      <c r="D1" s="7" t="s">
        <v>45</v>
      </c>
      <c r="E1" s="7" t="s">
        <v>43</v>
      </c>
      <c r="F1" s="12" t="s">
        <v>7</v>
      </c>
      <c r="G1" s="7" t="s">
        <v>10</v>
      </c>
      <c r="H1" s="25" t="s">
        <v>12</v>
      </c>
      <c r="I1" s="25" t="s">
        <v>49</v>
      </c>
      <c r="J1" s="25" t="s">
        <v>50</v>
      </c>
      <c r="K1" s="25" t="s">
        <v>51</v>
      </c>
      <c r="L1" s="25" t="s">
        <v>46</v>
      </c>
      <c r="M1" s="7" t="s">
        <v>34</v>
      </c>
      <c r="N1" s="7" t="s">
        <v>35</v>
      </c>
      <c r="O1" s="7" t="s">
        <v>36</v>
      </c>
      <c r="P1" s="7" t="s">
        <v>11</v>
      </c>
      <c r="R1" s="7" t="s">
        <v>38</v>
      </c>
      <c r="S1" s="7" t="s">
        <v>40</v>
      </c>
      <c r="T1" s="7" t="s">
        <v>39</v>
      </c>
      <c r="U1" s="7" t="s">
        <v>11</v>
      </c>
    </row>
    <row r="2" spans="1:21">
      <c r="A2" s="22" t="s">
        <v>32</v>
      </c>
      <c r="B2" s="32">
        <v>0.01</v>
      </c>
      <c r="C2" s="34" t="s">
        <v>48</v>
      </c>
      <c r="D2" s="35">
        <v>0</v>
      </c>
      <c r="G2" s="9">
        <f>SUM(G3:G36)</f>
        <v>150</v>
      </c>
      <c r="H2" s="1"/>
      <c r="I2" s="1"/>
      <c r="J2" s="1"/>
      <c r="K2" s="1"/>
      <c r="L2" s="1"/>
      <c r="O2" s="11"/>
      <c r="P2" s="9">
        <f>SUM(P6:P36)</f>
        <v>13.402999625816625</v>
      </c>
      <c r="S2" s="11"/>
      <c r="T2" s="11"/>
      <c r="U2" s="9">
        <f>SUM(U6:U36)</f>
        <v>10.66117799972004</v>
      </c>
    </row>
    <row r="3" spans="1:21">
      <c r="A3" s="22" t="s">
        <v>33</v>
      </c>
      <c r="B3" s="31">
        <f>B2*A6*3600*46</f>
        <v>24.533333333333331</v>
      </c>
      <c r="C3" s="36" t="s">
        <v>33</v>
      </c>
      <c r="D3" s="37">
        <f>D2*C17*18*3600</f>
        <v>0</v>
      </c>
      <c r="H3" s="1"/>
      <c r="I3" s="1"/>
      <c r="J3" s="1"/>
      <c r="K3" s="1"/>
      <c r="L3" s="1"/>
      <c r="M3" s="2"/>
      <c r="N3" s="2"/>
      <c r="O3" s="2"/>
      <c r="P3" s="2"/>
      <c r="Q3" s="13"/>
      <c r="R3" s="13"/>
      <c r="T3" s="2"/>
      <c r="U3" s="2"/>
    </row>
    <row r="4" spans="1:21" ht="15.75" thickBot="1">
      <c r="C4" s="38" t="s">
        <v>47</v>
      </c>
      <c r="D4" s="39">
        <f>D2*A6</f>
        <v>0</v>
      </c>
      <c r="H4" s="1"/>
      <c r="I4" s="1"/>
      <c r="J4" s="1"/>
      <c r="K4" s="1"/>
      <c r="L4" s="1"/>
      <c r="M4" s="2"/>
      <c r="N4" s="2"/>
      <c r="O4" s="2"/>
      <c r="P4" s="2"/>
      <c r="Q4" s="13"/>
      <c r="R4" s="13"/>
      <c r="S4" s="11"/>
      <c r="T4" s="2"/>
      <c r="U4" s="2"/>
    </row>
    <row r="5" spans="1:21">
      <c r="A5" t="s">
        <v>53</v>
      </c>
      <c r="C5" s="41"/>
      <c r="D5" s="41"/>
      <c r="H5" s="1"/>
      <c r="I5" s="1"/>
      <c r="J5" s="1"/>
      <c r="K5" s="1"/>
      <c r="L5" s="1"/>
      <c r="M5" s="2"/>
      <c r="N5" s="2"/>
      <c r="O5" s="2"/>
      <c r="P5" s="2"/>
      <c r="Q5" s="13"/>
      <c r="R5" s="13"/>
      <c r="S5" s="11"/>
      <c r="T5" s="2"/>
      <c r="U5" s="2"/>
    </row>
    <row r="6" spans="1:21">
      <c r="A6" s="28">
        <f>G66</f>
        <v>1.4814814814814815E-2</v>
      </c>
      <c r="B6" s="28">
        <f>A6*(1-$B$2)</f>
        <v>1.4666666666666666E-2</v>
      </c>
      <c r="D6">
        <f>D4</f>
        <v>0</v>
      </c>
      <c r="E6">
        <f>(B6+C6+D6)/A6</f>
        <v>0.99</v>
      </c>
      <c r="F6">
        <v>54</v>
      </c>
      <c r="G6">
        <f t="shared" ref="G6:G15" si="0">G$64</f>
        <v>5</v>
      </c>
      <c r="H6" s="1">
        <f t="shared" ref="H6:H14" si="1">$X$42*POWER(H7,$W$42)+$X$43*POWER(H7,$W$43)+$X$44*POWER(H7,$W$44)+$X$45*POWER(H7,$W$45)+$X$46*POWER(H7,$W$46)+$X$47*POWER(H7,$W$47)+$X$48*POWER(H7,$W$48)+0.15</f>
        <v>96.658736690139733</v>
      </c>
      <c r="I6" s="2">
        <f>B6*H6/100*0.789/46/(H6/100*0.789/46+(100-H6)/100/18)</f>
        <v>1.3189876965748144E-2</v>
      </c>
      <c r="J6" s="2">
        <f>B6-I6</f>
        <v>1.4767897009185221E-3</v>
      </c>
      <c r="K6" s="2">
        <f>J6+D6</f>
        <v>1.4767897009185221E-3</v>
      </c>
      <c r="L6" s="1">
        <f>100*I6*46/0.789/(I6*46/0.789+K6*18)</f>
        <v>96.658736690139733</v>
      </c>
      <c r="M6" s="14">
        <f t="shared" ref="M6:M15" si="2">POWER(10,$AA$42*POWER(L6,$W$42)+$AA$43*POWER(L6,$W$43)+$AA$44*POWER(L6,$W$44)+$AA$45*POWER(L6,$W$45)+$AA$46*POWER(L6,$W$46)+$AA$47*POWER(L6,$W$47)+$AA$48*POWER(L6,$W$48))+0.101</f>
        <v>0.95035049054835075</v>
      </c>
      <c r="N6" s="14">
        <f t="shared" ref="N6:N36" si="3">M6/E6</f>
        <v>0.95994999045287954</v>
      </c>
      <c r="O6" s="2">
        <f>N6*O7</f>
        <v>64.648111773478377</v>
      </c>
      <c r="P6" s="2">
        <f t="shared" ref="P6:P36" si="4">O6*G6/1000</f>
        <v>0.32324055886739189</v>
      </c>
      <c r="Q6" s="10"/>
      <c r="R6" s="14">
        <f t="shared" ref="R6:R15" si="5">POWER(10,$AB$42*POWER(L6,$W$42)+$AB$43*POWER(L6,$W$43)+$AB$44*POWER(L6,$W$44)+$AB$45*POWER(L6,$W$45)+$AB$46*POWER(L6,$W$46)+$AB$47*POWER(L6,$W$47)+$AB$48*POWER(L6,$W$48))+0.14</f>
        <v>0.23012454271002852</v>
      </c>
      <c r="S6" s="14">
        <f t="shared" ref="S6:S36" si="6">R6/E6</f>
        <v>0.23244903304043285</v>
      </c>
      <c r="T6" s="2">
        <f>S6*T7</f>
        <v>4.9460646300090645E-5</v>
      </c>
      <c r="U6" s="2">
        <f t="shared" ref="U6:U36" si="7">T6*G6/1000</f>
        <v>2.4730323150045324E-7</v>
      </c>
    </row>
    <row r="7" spans="1:21">
      <c r="A7">
        <f>A6</f>
        <v>1.4814814814814815E-2</v>
      </c>
      <c r="B7">
        <f t="shared" ref="B7:B36" si="8">A7*(1-$B$2)</f>
        <v>1.4666666666666666E-2</v>
      </c>
      <c r="D7">
        <f t="shared" ref="D7:D62" si="9">D6</f>
        <v>0</v>
      </c>
      <c r="E7">
        <f t="shared" ref="E7:E36" si="10">(B7+C7+D7)/A7</f>
        <v>0.99</v>
      </c>
      <c r="F7">
        <f>F6-1</f>
        <v>53</v>
      </c>
      <c r="G7">
        <f t="shared" si="0"/>
        <v>5</v>
      </c>
      <c r="H7" s="1">
        <f t="shared" si="1"/>
        <v>96.658407987162093</v>
      </c>
      <c r="I7" s="2">
        <f t="shared" ref="I7:I14" si="11">B7*H7/100*0.789/46/(H7/100*0.789/46+(100-H7)/100/18)</f>
        <v>1.3189741796833772E-2</v>
      </c>
      <c r="J7" s="2">
        <f t="shared" ref="J7:J15" si="12">B7-I7</f>
        <v>1.4769248698328942E-3</v>
      </c>
      <c r="K7" s="2">
        <f t="shared" ref="K7:K15" si="13">J7+D7</f>
        <v>1.4769248698328942E-3</v>
      </c>
      <c r="L7" s="1">
        <f t="shared" ref="L7:L15" si="14">100*I7*46/0.789/(I7*46/0.789+K7*18)</f>
        <v>96.658407987162093</v>
      </c>
      <c r="M7" s="14">
        <f t="shared" si="2"/>
        <v>0.95036341558804738</v>
      </c>
      <c r="N7" s="14">
        <f t="shared" si="3"/>
        <v>0.95996304604853266</v>
      </c>
      <c r="O7" s="2">
        <f>N7*O8</f>
        <v>67.345291334373655</v>
      </c>
      <c r="P7" s="2">
        <f t="shared" si="4"/>
        <v>0.33672645667186829</v>
      </c>
      <c r="Q7" s="10"/>
      <c r="R7" s="14">
        <f t="shared" si="5"/>
        <v>0.23012748897664614</v>
      </c>
      <c r="S7" s="14">
        <f t="shared" si="6"/>
        <v>0.23245200906731933</v>
      </c>
      <c r="T7" s="2">
        <f t="shared" ref="T7:T14" si="15">S7*T8</f>
        <v>2.1278060679859795E-4</v>
      </c>
      <c r="U7" s="2">
        <f t="shared" si="7"/>
        <v>1.0639030339929898E-6</v>
      </c>
    </row>
    <row r="8" spans="1:21">
      <c r="A8">
        <f t="shared" ref="A8:A62" si="16">A7</f>
        <v>1.4814814814814815E-2</v>
      </c>
      <c r="B8">
        <f t="shared" si="8"/>
        <v>1.4666666666666666E-2</v>
      </c>
      <c r="D8">
        <f t="shared" si="9"/>
        <v>0</v>
      </c>
      <c r="E8">
        <f t="shared" si="10"/>
        <v>0.99</v>
      </c>
      <c r="F8">
        <f t="shared" ref="F8:F15" si="17">F7-1</f>
        <v>52</v>
      </c>
      <c r="G8">
        <f t="shared" si="0"/>
        <v>5</v>
      </c>
      <c r="H8" s="1">
        <f t="shared" si="1"/>
        <v>96.657686206763344</v>
      </c>
      <c r="I8" s="2">
        <f t="shared" si="11"/>
        <v>1.3189444993504818E-2</v>
      </c>
      <c r="J8" s="2">
        <f t="shared" si="12"/>
        <v>1.4772216731618482E-3</v>
      </c>
      <c r="K8" s="2">
        <f t="shared" si="13"/>
        <v>1.4772216731618482E-3</v>
      </c>
      <c r="L8" s="1">
        <f t="shared" si="14"/>
        <v>96.65768620676333</v>
      </c>
      <c r="M8" s="14">
        <f t="shared" si="2"/>
        <v>0.95039179654459782</v>
      </c>
      <c r="N8" s="14">
        <f t="shared" si="3"/>
        <v>0.9599917136814119</v>
      </c>
      <c r="O8" s="2">
        <f t="shared" ref="O7:O14" si="18">N8*O9</f>
        <v>70.154045628719857</v>
      </c>
      <c r="P8" s="2">
        <f t="shared" si="4"/>
        <v>0.35077022814359932</v>
      </c>
      <c r="Q8" s="10"/>
      <c r="R8" s="14">
        <f t="shared" si="5"/>
        <v>0.23013395859201585</v>
      </c>
      <c r="S8" s="14">
        <f t="shared" si="6"/>
        <v>0.23245854403233926</v>
      </c>
      <c r="T8" s="2">
        <f t="shared" si="15"/>
        <v>9.1537435039752897E-4</v>
      </c>
      <c r="U8" s="2">
        <f t="shared" si="7"/>
        <v>4.5768717519876445E-6</v>
      </c>
    </row>
    <row r="9" spans="1:21">
      <c r="A9">
        <f t="shared" si="16"/>
        <v>1.4814814814814815E-2</v>
      </c>
      <c r="B9">
        <f t="shared" si="8"/>
        <v>1.4666666666666666E-2</v>
      </c>
      <c r="D9">
        <f t="shared" si="9"/>
        <v>0</v>
      </c>
      <c r="E9">
        <f t="shared" si="10"/>
        <v>0.99</v>
      </c>
      <c r="F9">
        <f t="shared" si="17"/>
        <v>51</v>
      </c>
      <c r="G9">
        <f t="shared" si="0"/>
        <v>5</v>
      </c>
      <c r="H9" s="1">
        <f t="shared" si="1"/>
        <v>96.656101552182292</v>
      </c>
      <c r="I9" s="2">
        <f t="shared" si="11"/>
        <v>1.3188793398976464E-2</v>
      </c>
      <c r="J9" s="2">
        <f t="shared" si="12"/>
        <v>1.4778732676902027E-3</v>
      </c>
      <c r="K9" s="2">
        <f t="shared" si="13"/>
        <v>1.4778732676902027E-3</v>
      </c>
      <c r="L9" s="1">
        <f t="shared" si="14"/>
        <v>96.656101552182307</v>
      </c>
      <c r="M9" s="14">
        <f t="shared" si="2"/>
        <v>0.95045410438775313</v>
      </c>
      <c r="N9" s="14">
        <f t="shared" si="3"/>
        <v>0.96005465089672037</v>
      </c>
      <c r="O9" s="2">
        <f t="shared" si="18"/>
        <v>73.077761639931779</v>
      </c>
      <c r="P9" s="2">
        <f t="shared" si="4"/>
        <v>0.36538880819965891</v>
      </c>
      <c r="Q9" s="10"/>
      <c r="R9" s="14">
        <f t="shared" si="5"/>
        <v>0.23014816286141049</v>
      </c>
      <c r="S9" s="14">
        <f t="shared" si="6"/>
        <v>0.23247289177920252</v>
      </c>
      <c r="T9" s="2">
        <f t="shared" si="15"/>
        <v>3.9377961098740408E-3</v>
      </c>
      <c r="U9" s="2">
        <f t="shared" si="7"/>
        <v>1.9688980549370204E-5</v>
      </c>
    </row>
    <row r="10" spans="1:21">
      <c r="A10">
        <f t="shared" si="16"/>
        <v>1.4814814814814815E-2</v>
      </c>
      <c r="B10">
        <f t="shared" si="8"/>
        <v>1.4666666666666666E-2</v>
      </c>
      <c r="D10">
        <f t="shared" si="9"/>
        <v>0</v>
      </c>
      <c r="E10">
        <f t="shared" si="10"/>
        <v>0.99</v>
      </c>
      <c r="F10">
        <f t="shared" si="17"/>
        <v>50</v>
      </c>
      <c r="G10">
        <f t="shared" si="0"/>
        <v>5</v>
      </c>
      <c r="H10" s="1">
        <f t="shared" si="1"/>
        <v>96.652623737817464</v>
      </c>
      <c r="I10" s="2">
        <f t="shared" si="11"/>
        <v>1.3187363506376174E-2</v>
      </c>
      <c r="J10" s="2">
        <f t="shared" si="12"/>
        <v>1.4793031602904922E-3</v>
      </c>
      <c r="K10" s="2">
        <f t="shared" si="13"/>
        <v>1.4793031602904922E-3</v>
      </c>
      <c r="L10" s="1">
        <f t="shared" si="14"/>
        <v>96.652623737817478</v>
      </c>
      <c r="M10" s="14">
        <f t="shared" si="2"/>
        <v>0.95059084078563449</v>
      </c>
      <c r="N10" s="14">
        <f t="shared" si="3"/>
        <v>0.96019276847033785</v>
      </c>
      <c r="O10" s="2">
        <f t="shared" si="18"/>
        <v>76.118335109022098</v>
      </c>
      <c r="P10" s="2">
        <f t="shared" si="4"/>
        <v>0.38059167554511047</v>
      </c>
      <c r="Q10" s="10"/>
      <c r="R10" s="14">
        <f t="shared" si="5"/>
        <v>0.23017933844751925</v>
      </c>
      <c r="S10" s="14">
        <f t="shared" si="6"/>
        <v>0.23250438227022147</v>
      </c>
      <c r="T10" s="2">
        <f t="shared" si="15"/>
        <v>1.693873242482857E-2</v>
      </c>
      <c r="U10" s="2">
        <f t="shared" si="7"/>
        <v>8.4693662124142851E-5</v>
      </c>
    </row>
    <row r="11" spans="1:21">
      <c r="A11">
        <f t="shared" si="16"/>
        <v>1.4814814814814815E-2</v>
      </c>
      <c r="B11">
        <f t="shared" si="8"/>
        <v>1.4666666666666666E-2</v>
      </c>
      <c r="D11">
        <f t="shared" si="9"/>
        <v>0</v>
      </c>
      <c r="E11">
        <f t="shared" si="10"/>
        <v>0.99</v>
      </c>
      <c r="F11">
        <f t="shared" si="17"/>
        <v>49</v>
      </c>
      <c r="G11">
        <f t="shared" si="0"/>
        <v>5</v>
      </c>
      <c r="H11" s="1">
        <f t="shared" si="1"/>
        <v>96.644997106671838</v>
      </c>
      <c r="I11" s="2">
        <f t="shared" si="11"/>
        <v>1.3184228565749674E-2</v>
      </c>
      <c r="J11" s="2">
        <f t="shared" si="12"/>
        <v>1.4824381009169926E-3</v>
      </c>
      <c r="K11" s="2">
        <f t="shared" si="13"/>
        <v>1.4824381009169926E-3</v>
      </c>
      <c r="L11" s="1">
        <f t="shared" si="14"/>
        <v>96.644997106671852</v>
      </c>
      <c r="M11" s="14">
        <f t="shared" si="2"/>
        <v>0.9508906492409277</v>
      </c>
      <c r="N11" s="14">
        <f t="shared" si="3"/>
        <v>0.96049560529386635</v>
      </c>
      <c r="O11" s="2">
        <f t="shared" si="18"/>
        <v>79.274014144352037</v>
      </c>
      <c r="P11" s="2">
        <f t="shared" si="4"/>
        <v>0.39637007072176017</v>
      </c>
      <c r="Q11" s="10"/>
      <c r="R11" s="14">
        <f t="shared" si="5"/>
        <v>0.23024771283211343</v>
      </c>
      <c r="S11" s="14">
        <f t="shared" si="6"/>
        <v>0.23257344730516508</v>
      </c>
      <c r="T11" s="2">
        <f t="shared" si="15"/>
        <v>7.2853389942310942E-2</v>
      </c>
      <c r="U11" s="2">
        <f t="shared" si="7"/>
        <v>3.642669497115547E-4</v>
      </c>
    </row>
    <row r="12" spans="1:21">
      <c r="A12">
        <f t="shared" si="16"/>
        <v>1.4814814814814815E-2</v>
      </c>
      <c r="B12">
        <f t="shared" si="8"/>
        <v>1.4666666666666666E-2</v>
      </c>
      <c r="D12">
        <f t="shared" si="9"/>
        <v>0</v>
      </c>
      <c r="E12">
        <f t="shared" si="10"/>
        <v>0.99</v>
      </c>
      <c r="F12">
        <f t="shared" si="17"/>
        <v>48</v>
      </c>
      <c r="G12">
        <f t="shared" si="0"/>
        <v>5</v>
      </c>
      <c r="H12" s="1">
        <f t="shared" si="1"/>
        <v>96.628301387444878</v>
      </c>
      <c r="I12" s="2">
        <f t="shared" si="11"/>
        <v>1.3177369234910878E-2</v>
      </c>
      <c r="J12" s="2">
        <f t="shared" si="12"/>
        <v>1.4892974317557879E-3</v>
      </c>
      <c r="K12" s="2">
        <f t="shared" si="13"/>
        <v>1.4892974317557879E-3</v>
      </c>
      <c r="L12" s="1">
        <f t="shared" si="14"/>
        <v>96.628301387444907</v>
      </c>
      <c r="M12" s="14">
        <f t="shared" si="2"/>
        <v>0.95154674984634724</v>
      </c>
      <c r="N12" s="14">
        <f t="shared" si="3"/>
        <v>0.96115833317812849</v>
      </c>
      <c r="O12" s="2">
        <f t="shared" si="18"/>
        <v>82.534489181861403</v>
      </c>
      <c r="P12" s="2">
        <f t="shared" si="4"/>
        <v>0.41267244590930702</v>
      </c>
      <c r="Q12" s="10"/>
      <c r="R12" s="14">
        <f t="shared" si="5"/>
        <v>0.23039743305298915</v>
      </c>
      <c r="S12" s="14">
        <f t="shared" si="6"/>
        <v>0.23272467985150419</v>
      </c>
      <c r="T12" s="2">
        <f t="shared" si="15"/>
        <v>0.31324895763667421</v>
      </c>
      <c r="U12" s="2">
        <f t="shared" si="7"/>
        <v>1.5662447881833711E-3</v>
      </c>
    </row>
    <row r="13" spans="1:21">
      <c r="A13">
        <f t="shared" si="16"/>
        <v>1.4814814814814815E-2</v>
      </c>
      <c r="B13">
        <f t="shared" si="8"/>
        <v>1.4666666666666666E-2</v>
      </c>
      <c r="D13">
        <f t="shared" si="9"/>
        <v>0</v>
      </c>
      <c r="E13">
        <f t="shared" si="10"/>
        <v>0.99</v>
      </c>
      <c r="F13">
        <f t="shared" si="17"/>
        <v>47</v>
      </c>
      <c r="G13">
        <f t="shared" si="0"/>
        <v>5</v>
      </c>
      <c r="H13" s="1">
        <f t="shared" si="1"/>
        <v>96.591889437918155</v>
      </c>
      <c r="I13" s="2">
        <f t="shared" si="11"/>
        <v>1.3162426142249403E-2</v>
      </c>
      <c r="J13" s="2">
        <f t="shared" si="12"/>
        <v>1.5042405244172635E-3</v>
      </c>
      <c r="K13" s="2">
        <f t="shared" si="13"/>
        <v>1.5042405244172635E-3</v>
      </c>
      <c r="L13" s="1">
        <f t="shared" si="14"/>
        <v>96.591889437918155</v>
      </c>
      <c r="M13" s="14">
        <f t="shared" si="2"/>
        <v>0.9529766018691942</v>
      </c>
      <c r="N13" s="14">
        <f t="shared" si="3"/>
        <v>0.96260262815070119</v>
      </c>
      <c r="O13" s="2">
        <f>N13*O14</f>
        <v>85.86981596357397</v>
      </c>
      <c r="P13" s="2">
        <f t="shared" si="4"/>
        <v>0.42934907981786985</v>
      </c>
      <c r="Q13" s="10"/>
      <c r="R13" s="14">
        <f t="shared" si="5"/>
        <v>0.23072414749508344</v>
      </c>
      <c r="S13" s="14">
        <f t="shared" si="6"/>
        <v>0.23305469443947821</v>
      </c>
      <c r="T13" s="2">
        <f>S13*T14</f>
        <v>1.3460066110588296</v>
      </c>
      <c r="U13" s="2">
        <f t="shared" si="7"/>
        <v>6.7300330552941476E-3</v>
      </c>
    </row>
    <row r="14" spans="1:21">
      <c r="A14">
        <f>A13</f>
        <v>1.4814814814814815E-2</v>
      </c>
      <c r="B14">
        <f t="shared" si="8"/>
        <v>1.4666666666666666E-2</v>
      </c>
      <c r="D14">
        <f>D13</f>
        <v>0</v>
      </c>
      <c r="E14">
        <f>(B14+C14+D14)/A14</f>
        <v>0.99</v>
      </c>
      <c r="F14">
        <f t="shared" si="17"/>
        <v>46</v>
      </c>
      <c r="G14">
        <f t="shared" si="0"/>
        <v>5</v>
      </c>
      <c r="H14" s="1">
        <f t="shared" si="1"/>
        <v>96.513112634382594</v>
      </c>
      <c r="I14" s="2">
        <f t="shared" si="11"/>
        <v>1.3130174286338583E-2</v>
      </c>
      <c r="J14" s="2">
        <f t="shared" si="12"/>
        <v>1.5364923803280837E-3</v>
      </c>
      <c r="K14" s="2">
        <f t="shared" si="13"/>
        <v>1.5364923803280837E-3</v>
      </c>
      <c r="L14" s="1">
        <f t="shared" si="14"/>
        <v>96.513112634382594</v>
      </c>
      <c r="M14" s="14">
        <f t="shared" si="2"/>
        <v>0.95606516721981272</v>
      </c>
      <c r="N14" s="14">
        <f t="shared" si="3"/>
        <v>0.96572239113112401</v>
      </c>
      <c r="O14" s="2">
        <f t="shared" si="18"/>
        <v>89.205881484597967</v>
      </c>
      <c r="P14" s="2">
        <f t="shared" si="4"/>
        <v>0.44602940742298985</v>
      </c>
      <c r="Q14" s="10"/>
      <c r="R14" s="14">
        <f t="shared" si="5"/>
        <v>0.23143186053656806</v>
      </c>
      <c r="S14" s="14">
        <f t="shared" si="6"/>
        <v>0.23376955609754349</v>
      </c>
      <c r="T14" s="2">
        <f t="shared" si="15"/>
        <v>5.7754966674072854</v>
      </c>
      <c r="U14" s="2">
        <f t="shared" si="7"/>
        <v>2.8877483337036425E-2</v>
      </c>
    </row>
    <row r="15" spans="1:21">
      <c r="A15">
        <f t="shared" si="16"/>
        <v>1.4814814814814815E-2</v>
      </c>
      <c r="B15">
        <f t="shared" si="8"/>
        <v>1.4666666666666666E-2</v>
      </c>
      <c r="D15">
        <f t="shared" si="9"/>
        <v>0</v>
      </c>
      <c r="E15">
        <f t="shared" si="10"/>
        <v>0.99</v>
      </c>
      <c r="F15">
        <f t="shared" si="17"/>
        <v>45</v>
      </c>
      <c r="G15">
        <f t="shared" si="0"/>
        <v>5</v>
      </c>
      <c r="H15" s="1">
        <f>$X$42*POWER(H17,$W$42)+$X$43*POWER(H17,$W$43)+$X$44*POWER(H17,$W$44)+$X$45*POWER(H17,$W$45)+$X$46*POWER(H17,$W$46)+$X$47*POWER(H17,$W$47)+$X$48*POWER(H17,$W$48)+0.15</f>
        <v>96.345479071040074</v>
      </c>
      <c r="I15" s="2">
        <f>B15*H15/100*0.789/46/(H15/100*0.789/46+(100-H15)/100/18)</f>
        <v>1.3061893761049515E-2</v>
      </c>
      <c r="J15" s="2">
        <f t="shared" si="12"/>
        <v>1.6047729056171516E-3</v>
      </c>
      <c r="K15" s="2">
        <f t="shared" si="13"/>
        <v>1.6047729056171516E-3</v>
      </c>
      <c r="L15" s="1">
        <f t="shared" si="14"/>
        <v>96.345479071040089</v>
      </c>
      <c r="M15" s="14">
        <f t="shared" si="2"/>
        <v>0.96261533804611488</v>
      </c>
      <c r="N15" s="14">
        <f t="shared" si="3"/>
        <v>0.97233872529910592</v>
      </c>
      <c r="O15" s="2">
        <f>N15*O17</f>
        <v>92.372178903415062</v>
      </c>
      <c r="P15" s="2">
        <f t="shared" si="4"/>
        <v>0.46186089451707529</v>
      </c>
      <c r="Q15" s="10"/>
      <c r="R15" s="14">
        <f t="shared" si="5"/>
        <v>0.2329417216389113</v>
      </c>
      <c r="S15" s="14">
        <f t="shared" si="6"/>
        <v>0.23529466832213264</v>
      </c>
      <c r="T15" s="2">
        <f>S15*T17</f>
        <v>24.705940173823926</v>
      </c>
      <c r="U15" s="2">
        <f t="shared" si="7"/>
        <v>0.12352970086911964</v>
      </c>
    </row>
    <row r="16" spans="1:21">
      <c r="A16" t="s">
        <v>52</v>
      </c>
      <c r="H16" s="1"/>
      <c r="I16" s="2"/>
      <c r="J16" s="2"/>
      <c r="K16" s="2"/>
      <c r="L16" s="1"/>
      <c r="M16" s="14"/>
      <c r="N16" s="14"/>
      <c r="O16" s="2"/>
      <c r="P16" s="2"/>
      <c r="Q16" s="10"/>
      <c r="R16" s="14"/>
      <c r="S16" s="14"/>
      <c r="T16" s="2"/>
      <c r="U16" s="2"/>
    </row>
    <row r="17" spans="1:21">
      <c r="A17">
        <f>A15</f>
        <v>1.4814814814814815E-2</v>
      </c>
      <c r="B17">
        <f t="shared" si="8"/>
        <v>1.4666666666666666E-2</v>
      </c>
      <c r="C17" s="28">
        <f>G69</f>
        <v>7.0859838969404192E-3</v>
      </c>
      <c r="D17">
        <f>D15</f>
        <v>0</v>
      </c>
      <c r="E17">
        <f>(B17+C17+D17)/A17</f>
        <v>1.4683039130434783</v>
      </c>
      <c r="F17">
        <f>F15-1</f>
        <v>44</v>
      </c>
      <c r="G17" s="28">
        <f t="shared" ref="G17:G39" si="19">G$64</f>
        <v>5</v>
      </c>
      <c r="H17" s="27">
        <f>G68</f>
        <v>96</v>
      </c>
      <c r="I17" s="2">
        <f>C17*H17/100*0.789/46/(H17/100*0.789/46+(100-H17)/100/18)</f>
        <v>6.2433913043478274E-3</v>
      </c>
      <c r="J17" s="2">
        <f>C17-I17</f>
        <v>8.4259259259259183E-4</v>
      </c>
      <c r="K17" s="2">
        <f>J17+D17</f>
        <v>8.4259259259259183E-4</v>
      </c>
      <c r="L17" s="1">
        <f>100*I17*46/0.789/(I17*46/0.789+K17*18)</f>
        <v>96</v>
      </c>
      <c r="M17" s="14">
        <f t="shared" ref="M17:M39" si="20">POWER(10,$AA$42*POWER(L17,$W$42)+$AA$43*POWER(L17,$W$43)+$AA$44*POWER(L17,$W$44)+$AA$45*POWER(L17,$W$45)+$AA$46*POWER(L17,$W$46)+$AA$47*POWER(L17,$W$47)+$AA$48*POWER(L17,$W$48))+0.101</f>
        <v>0.97602110116540242</v>
      </c>
      <c r="N17" s="14">
        <f t="shared" si="3"/>
        <v>0.66472689508966887</v>
      </c>
      <c r="O17" s="29">
        <v>95</v>
      </c>
      <c r="P17" s="29">
        <f t="shared" si="4"/>
        <v>0.47499999999999998</v>
      </c>
      <c r="Q17" s="30"/>
      <c r="R17" s="14">
        <f t="shared" ref="R17:R39" si="21">POWER(10,$AB$42*POWER(L17,$W$42)+$AB$43*POWER(L17,$W$43)+$AB$44*POWER(L17,$W$44)+$AB$45*POWER(L17,$W$45)+$AB$46*POWER(L17,$W$46)+$AB$47*POWER(L17,$W$47)+$AB$48*POWER(L17,$W$48))+0.14</f>
        <v>0.23606934591481793</v>
      </c>
      <c r="S17" s="14">
        <f>R17/E17</f>
        <v>0.1607768962663165</v>
      </c>
      <c r="T17" s="29">
        <v>105</v>
      </c>
      <c r="U17" s="2">
        <f t="shared" si="7"/>
        <v>0.52500000000000002</v>
      </c>
    </row>
    <row r="18" spans="1:21">
      <c r="A18">
        <f t="shared" si="16"/>
        <v>1.4814814814814815E-2</v>
      </c>
      <c r="B18">
        <f t="shared" si="8"/>
        <v>1.4666666666666666E-2</v>
      </c>
      <c r="C18">
        <f>C17</f>
        <v>7.0859838969404192E-3</v>
      </c>
      <c r="D18">
        <f t="shared" si="9"/>
        <v>0</v>
      </c>
      <c r="E18">
        <f t="shared" si="10"/>
        <v>1.4683039130434783</v>
      </c>
      <c r="F18">
        <f>F17-1</f>
        <v>43</v>
      </c>
      <c r="G18">
        <f t="shared" si="19"/>
        <v>5</v>
      </c>
      <c r="H18" s="1">
        <f>H17</f>
        <v>96</v>
      </c>
      <c r="I18" s="2">
        <f>C18*H18/100*0.789/46/(H18/100*0.789/46+(100-H18)/100/18)</f>
        <v>6.2433913043478274E-3</v>
      </c>
      <c r="J18" s="2">
        <f t="shared" ref="J18:J36" si="22">C18-I18</f>
        <v>8.4259259259259183E-4</v>
      </c>
      <c r="K18" s="2">
        <f t="shared" ref="K18:K36" si="23">J18+D18</f>
        <v>8.4259259259259183E-4</v>
      </c>
      <c r="L18" s="1">
        <f>100*I18*46/0.789/(I18*46/0.789+K18*18)</f>
        <v>96</v>
      </c>
      <c r="M18" s="14">
        <f t="shared" si="20"/>
        <v>0.97602110116540242</v>
      </c>
      <c r="N18" s="14">
        <f t="shared" si="3"/>
        <v>0.66472689508966887</v>
      </c>
      <c r="O18" s="2">
        <f>O17</f>
        <v>95</v>
      </c>
      <c r="P18" s="2">
        <f t="shared" si="4"/>
        <v>0.47499999999999998</v>
      </c>
      <c r="Q18" s="10"/>
      <c r="R18" s="14">
        <f t="shared" si="21"/>
        <v>0.23606934591481793</v>
      </c>
      <c r="S18" s="14">
        <f t="shared" si="6"/>
        <v>0.1607768962663165</v>
      </c>
      <c r="T18" s="2">
        <f>T17</f>
        <v>105</v>
      </c>
      <c r="U18" s="2">
        <f t="shared" si="7"/>
        <v>0.52500000000000002</v>
      </c>
    </row>
    <row r="19" spans="1:21">
      <c r="A19">
        <f t="shared" si="16"/>
        <v>1.4814814814814815E-2</v>
      </c>
      <c r="B19">
        <f t="shared" si="8"/>
        <v>1.4666666666666666E-2</v>
      </c>
      <c r="C19">
        <f t="shared" ref="C19:C62" si="24">C18</f>
        <v>7.0859838969404192E-3</v>
      </c>
      <c r="D19">
        <f t="shared" si="9"/>
        <v>0</v>
      </c>
      <c r="E19">
        <f t="shared" si="10"/>
        <v>1.4683039130434783</v>
      </c>
      <c r="F19">
        <f t="shared" ref="F19:F39" si="25">F18-1</f>
        <v>42</v>
      </c>
      <c r="G19">
        <f t="shared" si="19"/>
        <v>5</v>
      </c>
      <c r="H19" s="1">
        <f t="shared" ref="H19:H53" si="26">H18</f>
        <v>96</v>
      </c>
      <c r="I19" s="2">
        <f t="shared" ref="I19:I36" si="27">C19*H19/100*0.789/46/(H19/100*0.789/46+(100-H19)/100/18)</f>
        <v>6.2433913043478274E-3</v>
      </c>
      <c r="J19" s="2">
        <f t="shared" si="22"/>
        <v>8.4259259259259183E-4</v>
      </c>
      <c r="K19" s="2">
        <f t="shared" si="23"/>
        <v>8.4259259259259183E-4</v>
      </c>
      <c r="L19" s="1">
        <f t="shared" ref="L19:L36" si="28">100*I19*46/0.789/(I19*46/0.789+K19*18)</f>
        <v>96</v>
      </c>
      <c r="M19" s="14">
        <f t="shared" si="20"/>
        <v>0.97602110116540242</v>
      </c>
      <c r="N19" s="14">
        <f t="shared" si="3"/>
        <v>0.66472689508966887</v>
      </c>
      <c r="O19" s="2">
        <f t="shared" ref="O19:O39" si="29">O18</f>
        <v>95</v>
      </c>
      <c r="P19" s="2">
        <f t="shared" si="4"/>
        <v>0.47499999999999998</v>
      </c>
      <c r="Q19" s="10"/>
      <c r="R19" s="14">
        <f t="shared" si="21"/>
        <v>0.23606934591481793</v>
      </c>
      <c r="S19" s="14">
        <f t="shared" si="6"/>
        <v>0.1607768962663165</v>
      </c>
      <c r="T19" s="2">
        <f t="shared" ref="T19:T39" si="30">T18</f>
        <v>105</v>
      </c>
      <c r="U19" s="2">
        <f t="shared" si="7"/>
        <v>0.52500000000000002</v>
      </c>
    </row>
    <row r="20" spans="1:21">
      <c r="A20">
        <f t="shared" si="16"/>
        <v>1.4814814814814815E-2</v>
      </c>
      <c r="B20">
        <f t="shared" si="8"/>
        <v>1.4666666666666666E-2</v>
      </c>
      <c r="C20">
        <f t="shared" si="24"/>
        <v>7.0859838969404192E-3</v>
      </c>
      <c r="D20">
        <f t="shared" si="9"/>
        <v>0</v>
      </c>
      <c r="E20">
        <f t="shared" si="10"/>
        <v>1.4683039130434783</v>
      </c>
      <c r="F20">
        <f t="shared" si="25"/>
        <v>41</v>
      </c>
      <c r="G20">
        <f t="shared" si="19"/>
        <v>5</v>
      </c>
      <c r="H20" s="1">
        <f t="shared" si="26"/>
        <v>96</v>
      </c>
      <c r="I20" s="2">
        <f t="shared" si="27"/>
        <v>6.2433913043478274E-3</v>
      </c>
      <c r="J20" s="2">
        <f t="shared" si="22"/>
        <v>8.4259259259259183E-4</v>
      </c>
      <c r="K20" s="2">
        <f t="shared" si="23"/>
        <v>8.4259259259259183E-4</v>
      </c>
      <c r="L20" s="1">
        <f t="shared" si="28"/>
        <v>96</v>
      </c>
      <c r="M20" s="14">
        <f t="shared" si="20"/>
        <v>0.97602110116540242</v>
      </c>
      <c r="N20" s="14">
        <f t="shared" si="3"/>
        <v>0.66472689508966887</v>
      </c>
      <c r="O20" s="2">
        <f t="shared" si="29"/>
        <v>95</v>
      </c>
      <c r="P20" s="2">
        <f t="shared" si="4"/>
        <v>0.47499999999999998</v>
      </c>
      <c r="Q20" s="10"/>
      <c r="R20" s="14">
        <f t="shared" si="21"/>
        <v>0.23606934591481793</v>
      </c>
      <c r="S20" s="14">
        <f t="shared" si="6"/>
        <v>0.1607768962663165</v>
      </c>
      <c r="T20" s="2">
        <f t="shared" si="30"/>
        <v>105</v>
      </c>
      <c r="U20" s="2">
        <f t="shared" si="7"/>
        <v>0.52500000000000002</v>
      </c>
    </row>
    <row r="21" spans="1:21">
      <c r="A21">
        <f t="shared" si="16"/>
        <v>1.4814814814814815E-2</v>
      </c>
      <c r="B21">
        <f t="shared" si="8"/>
        <v>1.4666666666666666E-2</v>
      </c>
      <c r="C21">
        <f t="shared" si="24"/>
        <v>7.0859838969404192E-3</v>
      </c>
      <c r="D21">
        <f t="shared" si="9"/>
        <v>0</v>
      </c>
      <c r="E21">
        <f t="shared" si="10"/>
        <v>1.4683039130434783</v>
      </c>
      <c r="F21">
        <f t="shared" si="25"/>
        <v>40</v>
      </c>
      <c r="G21">
        <f t="shared" si="19"/>
        <v>5</v>
      </c>
      <c r="H21" s="1">
        <f t="shared" si="26"/>
        <v>96</v>
      </c>
      <c r="I21" s="2">
        <f t="shared" si="27"/>
        <v>6.2433913043478274E-3</v>
      </c>
      <c r="J21" s="2">
        <f t="shared" si="22"/>
        <v>8.4259259259259183E-4</v>
      </c>
      <c r="K21" s="2">
        <f t="shared" si="23"/>
        <v>8.4259259259259183E-4</v>
      </c>
      <c r="L21" s="1">
        <f t="shared" si="28"/>
        <v>96</v>
      </c>
      <c r="M21" s="14">
        <f t="shared" si="20"/>
        <v>0.97602110116540242</v>
      </c>
      <c r="N21" s="14">
        <f t="shared" si="3"/>
        <v>0.66472689508966887</v>
      </c>
      <c r="O21" s="2">
        <f t="shared" si="29"/>
        <v>95</v>
      </c>
      <c r="P21" s="2">
        <f t="shared" si="4"/>
        <v>0.47499999999999998</v>
      </c>
      <c r="Q21" s="10"/>
      <c r="R21" s="14">
        <f t="shared" si="21"/>
        <v>0.23606934591481793</v>
      </c>
      <c r="S21" s="14">
        <f t="shared" si="6"/>
        <v>0.1607768962663165</v>
      </c>
      <c r="T21" s="2">
        <f t="shared" si="30"/>
        <v>105</v>
      </c>
      <c r="U21" s="2">
        <f t="shared" si="7"/>
        <v>0.52500000000000002</v>
      </c>
    </row>
    <row r="22" spans="1:21">
      <c r="A22">
        <f t="shared" si="16"/>
        <v>1.4814814814814815E-2</v>
      </c>
      <c r="B22">
        <f t="shared" si="8"/>
        <v>1.4666666666666666E-2</v>
      </c>
      <c r="C22">
        <f t="shared" si="24"/>
        <v>7.0859838969404192E-3</v>
      </c>
      <c r="D22">
        <f t="shared" si="9"/>
        <v>0</v>
      </c>
      <c r="E22">
        <f t="shared" si="10"/>
        <v>1.4683039130434783</v>
      </c>
      <c r="F22">
        <f t="shared" si="25"/>
        <v>39</v>
      </c>
      <c r="G22">
        <f t="shared" si="19"/>
        <v>5</v>
      </c>
      <c r="H22" s="1">
        <f t="shared" si="26"/>
        <v>96</v>
      </c>
      <c r="I22" s="2">
        <f t="shared" si="27"/>
        <v>6.2433913043478274E-3</v>
      </c>
      <c r="J22" s="2">
        <f t="shared" si="22"/>
        <v>8.4259259259259183E-4</v>
      </c>
      <c r="K22" s="2">
        <f t="shared" si="23"/>
        <v>8.4259259259259183E-4</v>
      </c>
      <c r="L22" s="1">
        <f t="shared" si="28"/>
        <v>96</v>
      </c>
      <c r="M22" s="14">
        <f t="shared" si="20"/>
        <v>0.97602110116540242</v>
      </c>
      <c r="N22" s="14">
        <f t="shared" si="3"/>
        <v>0.66472689508966887</v>
      </c>
      <c r="O22" s="2">
        <f t="shared" si="29"/>
        <v>95</v>
      </c>
      <c r="P22" s="2">
        <f t="shared" si="4"/>
        <v>0.47499999999999998</v>
      </c>
      <c r="Q22" s="10"/>
      <c r="R22" s="14">
        <f t="shared" si="21"/>
        <v>0.23606934591481793</v>
      </c>
      <c r="S22" s="14">
        <f t="shared" si="6"/>
        <v>0.1607768962663165</v>
      </c>
      <c r="T22" s="2">
        <f t="shared" si="30"/>
        <v>105</v>
      </c>
      <c r="U22" s="2">
        <f t="shared" si="7"/>
        <v>0.52500000000000002</v>
      </c>
    </row>
    <row r="23" spans="1:21">
      <c r="A23">
        <f t="shared" si="16"/>
        <v>1.4814814814814815E-2</v>
      </c>
      <c r="B23">
        <f t="shared" si="8"/>
        <v>1.4666666666666666E-2</v>
      </c>
      <c r="C23">
        <f t="shared" si="24"/>
        <v>7.0859838969404192E-3</v>
      </c>
      <c r="D23">
        <f t="shared" si="9"/>
        <v>0</v>
      </c>
      <c r="E23">
        <f t="shared" si="10"/>
        <v>1.4683039130434783</v>
      </c>
      <c r="F23">
        <f t="shared" si="25"/>
        <v>38</v>
      </c>
      <c r="G23">
        <f t="shared" si="19"/>
        <v>5</v>
      </c>
      <c r="H23" s="1">
        <f t="shared" si="26"/>
        <v>96</v>
      </c>
      <c r="I23" s="2">
        <f t="shared" si="27"/>
        <v>6.2433913043478274E-3</v>
      </c>
      <c r="J23" s="2">
        <f t="shared" si="22"/>
        <v>8.4259259259259183E-4</v>
      </c>
      <c r="K23" s="2">
        <f t="shared" si="23"/>
        <v>8.4259259259259183E-4</v>
      </c>
      <c r="L23" s="1">
        <f t="shared" si="28"/>
        <v>96</v>
      </c>
      <c r="M23" s="14">
        <f t="shared" si="20"/>
        <v>0.97602110116540242</v>
      </c>
      <c r="N23" s="14">
        <f t="shared" si="3"/>
        <v>0.66472689508966887</v>
      </c>
      <c r="O23" s="2">
        <f t="shared" si="29"/>
        <v>95</v>
      </c>
      <c r="P23" s="2">
        <f t="shared" si="4"/>
        <v>0.47499999999999998</v>
      </c>
      <c r="Q23" s="10"/>
      <c r="R23" s="14">
        <f t="shared" si="21"/>
        <v>0.23606934591481793</v>
      </c>
      <c r="S23" s="14">
        <f t="shared" si="6"/>
        <v>0.1607768962663165</v>
      </c>
      <c r="T23" s="2">
        <f t="shared" si="30"/>
        <v>105</v>
      </c>
      <c r="U23" s="2">
        <f t="shared" si="7"/>
        <v>0.52500000000000002</v>
      </c>
    </row>
    <row r="24" spans="1:21">
      <c r="A24">
        <f t="shared" si="16"/>
        <v>1.4814814814814815E-2</v>
      </c>
      <c r="B24">
        <f t="shared" si="8"/>
        <v>1.4666666666666666E-2</v>
      </c>
      <c r="C24">
        <f t="shared" si="24"/>
        <v>7.0859838969404192E-3</v>
      </c>
      <c r="D24">
        <f t="shared" si="9"/>
        <v>0</v>
      </c>
      <c r="E24">
        <f t="shared" si="10"/>
        <v>1.4683039130434783</v>
      </c>
      <c r="F24">
        <f t="shared" si="25"/>
        <v>37</v>
      </c>
      <c r="G24">
        <f t="shared" si="19"/>
        <v>5</v>
      </c>
      <c r="H24" s="1">
        <f t="shared" si="26"/>
        <v>96</v>
      </c>
      <c r="I24" s="2">
        <f t="shared" si="27"/>
        <v>6.2433913043478274E-3</v>
      </c>
      <c r="J24" s="2">
        <f t="shared" si="22"/>
        <v>8.4259259259259183E-4</v>
      </c>
      <c r="K24" s="2">
        <f t="shared" si="23"/>
        <v>8.4259259259259183E-4</v>
      </c>
      <c r="L24" s="1">
        <f t="shared" si="28"/>
        <v>96</v>
      </c>
      <c r="M24" s="14">
        <f t="shared" si="20"/>
        <v>0.97602110116540242</v>
      </c>
      <c r="N24" s="14">
        <f t="shared" si="3"/>
        <v>0.66472689508966887</v>
      </c>
      <c r="O24" s="2">
        <f t="shared" si="29"/>
        <v>95</v>
      </c>
      <c r="P24" s="2">
        <f t="shared" si="4"/>
        <v>0.47499999999999998</v>
      </c>
      <c r="Q24" s="10"/>
      <c r="R24" s="14">
        <f t="shared" si="21"/>
        <v>0.23606934591481793</v>
      </c>
      <c r="S24" s="14">
        <f t="shared" si="6"/>
        <v>0.1607768962663165</v>
      </c>
      <c r="T24" s="2">
        <f t="shared" si="30"/>
        <v>105</v>
      </c>
      <c r="U24" s="2">
        <f t="shared" si="7"/>
        <v>0.52500000000000002</v>
      </c>
    </row>
    <row r="25" spans="1:21">
      <c r="A25">
        <f t="shared" si="16"/>
        <v>1.4814814814814815E-2</v>
      </c>
      <c r="B25">
        <f t="shared" si="8"/>
        <v>1.4666666666666666E-2</v>
      </c>
      <c r="C25">
        <f t="shared" si="24"/>
        <v>7.0859838969404192E-3</v>
      </c>
      <c r="D25">
        <f t="shared" si="9"/>
        <v>0</v>
      </c>
      <c r="E25">
        <f t="shared" si="10"/>
        <v>1.4683039130434783</v>
      </c>
      <c r="F25">
        <f t="shared" si="25"/>
        <v>36</v>
      </c>
      <c r="G25">
        <f t="shared" si="19"/>
        <v>5</v>
      </c>
      <c r="H25" s="1">
        <f t="shared" si="26"/>
        <v>96</v>
      </c>
      <c r="I25" s="2">
        <f t="shared" si="27"/>
        <v>6.2433913043478274E-3</v>
      </c>
      <c r="J25" s="2">
        <f t="shared" si="22"/>
        <v>8.4259259259259183E-4</v>
      </c>
      <c r="K25" s="2">
        <f t="shared" si="23"/>
        <v>8.4259259259259183E-4</v>
      </c>
      <c r="L25" s="1">
        <f t="shared" si="28"/>
        <v>96</v>
      </c>
      <c r="M25" s="14">
        <f t="shared" si="20"/>
        <v>0.97602110116540242</v>
      </c>
      <c r="N25" s="14">
        <f t="shared" si="3"/>
        <v>0.66472689508966887</v>
      </c>
      <c r="O25" s="2">
        <f t="shared" si="29"/>
        <v>95</v>
      </c>
      <c r="P25" s="2">
        <f t="shared" si="4"/>
        <v>0.47499999999999998</v>
      </c>
      <c r="Q25" s="10"/>
      <c r="R25" s="14">
        <f t="shared" si="21"/>
        <v>0.23606934591481793</v>
      </c>
      <c r="S25" s="14">
        <f t="shared" si="6"/>
        <v>0.1607768962663165</v>
      </c>
      <c r="T25" s="2">
        <f t="shared" si="30"/>
        <v>105</v>
      </c>
      <c r="U25" s="2">
        <f t="shared" si="7"/>
        <v>0.52500000000000002</v>
      </c>
    </row>
    <row r="26" spans="1:21">
      <c r="A26">
        <f t="shared" si="16"/>
        <v>1.4814814814814815E-2</v>
      </c>
      <c r="B26">
        <f t="shared" si="8"/>
        <v>1.4666666666666666E-2</v>
      </c>
      <c r="C26">
        <f t="shared" si="24"/>
        <v>7.0859838969404192E-3</v>
      </c>
      <c r="D26">
        <f t="shared" si="9"/>
        <v>0</v>
      </c>
      <c r="E26">
        <f t="shared" si="10"/>
        <v>1.4683039130434783</v>
      </c>
      <c r="F26">
        <f t="shared" si="25"/>
        <v>35</v>
      </c>
      <c r="G26">
        <f t="shared" si="19"/>
        <v>5</v>
      </c>
      <c r="H26" s="1">
        <f t="shared" si="26"/>
        <v>96</v>
      </c>
      <c r="I26" s="2">
        <f t="shared" si="27"/>
        <v>6.2433913043478274E-3</v>
      </c>
      <c r="J26" s="2">
        <f t="shared" si="22"/>
        <v>8.4259259259259183E-4</v>
      </c>
      <c r="K26" s="2">
        <f t="shared" si="23"/>
        <v>8.4259259259259183E-4</v>
      </c>
      <c r="L26" s="1">
        <f t="shared" si="28"/>
        <v>96</v>
      </c>
      <c r="M26" s="14">
        <f t="shared" si="20"/>
        <v>0.97602110116540242</v>
      </c>
      <c r="N26" s="14">
        <f t="shared" si="3"/>
        <v>0.66472689508966887</v>
      </c>
      <c r="O26" s="2">
        <f t="shared" si="29"/>
        <v>95</v>
      </c>
      <c r="P26" s="2">
        <f t="shared" si="4"/>
        <v>0.47499999999999998</v>
      </c>
      <c r="Q26" s="10"/>
      <c r="R26" s="14">
        <f t="shared" si="21"/>
        <v>0.23606934591481793</v>
      </c>
      <c r="S26" s="14">
        <f t="shared" si="6"/>
        <v>0.1607768962663165</v>
      </c>
      <c r="T26" s="2">
        <f t="shared" si="30"/>
        <v>105</v>
      </c>
      <c r="U26" s="2">
        <f t="shared" si="7"/>
        <v>0.52500000000000002</v>
      </c>
    </row>
    <row r="27" spans="1:21">
      <c r="A27">
        <f t="shared" si="16"/>
        <v>1.4814814814814815E-2</v>
      </c>
      <c r="B27">
        <f t="shared" si="8"/>
        <v>1.4666666666666666E-2</v>
      </c>
      <c r="C27">
        <f t="shared" si="24"/>
        <v>7.0859838969404192E-3</v>
      </c>
      <c r="D27">
        <f t="shared" si="9"/>
        <v>0</v>
      </c>
      <c r="E27">
        <f t="shared" si="10"/>
        <v>1.4683039130434783</v>
      </c>
      <c r="F27">
        <f t="shared" si="25"/>
        <v>34</v>
      </c>
      <c r="G27">
        <f t="shared" si="19"/>
        <v>5</v>
      </c>
      <c r="H27" s="1">
        <f t="shared" si="26"/>
        <v>96</v>
      </c>
      <c r="I27" s="2">
        <f t="shared" si="27"/>
        <v>6.2433913043478274E-3</v>
      </c>
      <c r="J27" s="2">
        <f t="shared" si="22"/>
        <v>8.4259259259259183E-4</v>
      </c>
      <c r="K27" s="2">
        <f t="shared" si="23"/>
        <v>8.4259259259259183E-4</v>
      </c>
      <c r="L27" s="1">
        <f t="shared" si="28"/>
        <v>96</v>
      </c>
      <c r="M27" s="14">
        <f t="shared" si="20"/>
        <v>0.97602110116540242</v>
      </c>
      <c r="N27" s="14">
        <f t="shared" si="3"/>
        <v>0.66472689508966887</v>
      </c>
      <c r="O27" s="2">
        <f t="shared" si="29"/>
        <v>95</v>
      </c>
      <c r="P27" s="2">
        <f t="shared" si="4"/>
        <v>0.47499999999999998</v>
      </c>
      <c r="Q27" s="10"/>
      <c r="R27" s="14">
        <f t="shared" si="21"/>
        <v>0.23606934591481793</v>
      </c>
      <c r="S27" s="14">
        <f t="shared" si="6"/>
        <v>0.1607768962663165</v>
      </c>
      <c r="T27" s="2">
        <f t="shared" si="30"/>
        <v>105</v>
      </c>
      <c r="U27" s="2">
        <f t="shared" si="7"/>
        <v>0.52500000000000002</v>
      </c>
    </row>
    <row r="28" spans="1:21">
      <c r="A28">
        <f t="shared" si="16"/>
        <v>1.4814814814814815E-2</v>
      </c>
      <c r="B28">
        <f t="shared" si="8"/>
        <v>1.4666666666666666E-2</v>
      </c>
      <c r="C28">
        <f t="shared" si="24"/>
        <v>7.0859838969404192E-3</v>
      </c>
      <c r="D28">
        <f t="shared" si="9"/>
        <v>0</v>
      </c>
      <c r="E28">
        <f t="shared" si="10"/>
        <v>1.4683039130434783</v>
      </c>
      <c r="F28">
        <f t="shared" si="25"/>
        <v>33</v>
      </c>
      <c r="G28">
        <f t="shared" si="19"/>
        <v>5</v>
      </c>
      <c r="H28" s="1">
        <f t="shared" si="26"/>
        <v>96</v>
      </c>
      <c r="I28" s="2">
        <f t="shared" si="27"/>
        <v>6.2433913043478274E-3</v>
      </c>
      <c r="J28" s="2">
        <f t="shared" si="22"/>
        <v>8.4259259259259183E-4</v>
      </c>
      <c r="K28" s="2">
        <f t="shared" si="23"/>
        <v>8.4259259259259183E-4</v>
      </c>
      <c r="L28" s="1">
        <f t="shared" si="28"/>
        <v>96</v>
      </c>
      <c r="M28" s="14">
        <f t="shared" si="20"/>
        <v>0.97602110116540242</v>
      </c>
      <c r="N28" s="14">
        <f t="shared" si="3"/>
        <v>0.66472689508966887</v>
      </c>
      <c r="O28" s="2">
        <f t="shared" si="29"/>
        <v>95</v>
      </c>
      <c r="P28" s="2">
        <f t="shared" si="4"/>
        <v>0.47499999999999998</v>
      </c>
      <c r="Q28" s="10"/>
      <c r="R28" s="14">
        <f t="shared" si="21"/>
        <v>0.23606934591481793</v>
      </c>
      <c r="S28" s="14">
        <f t="shared" si="6"/>
        <v>0.1607768962663165</v>
      </c>
      <c r="T28" s="2">
        <f t="shared" si="30"/>
        <v>105</v>
      </c>
      <c r="U28" s="2">
        <f t="shared" si="7"/>
        <v>0.52500000000000002</v>
      </c>
    </row>
    <row r="29" spans="1:21">
      <c r="A29">
        <f t="shared" si="16"/>
        <v>1.4814814814814815E-2</v>
      </c>
      <c r="B29">
        <f t="shared" si="8"/>
        <v>1.4666666666666666E-2</v>
      </c>
      <c r="C29">
        <f t="shared" si="24"/>
        <v>7.0859838969404192E-3</v>
      </c>
      <c r="D29">
        <f t="shared" si="9"/>
        <v>0</v>
      </c>
      <c r="E29">
        <f t="shared" si="10"/>
        <v>1.4683039130434783</v>
      </c>
      <c r="F29">
        <f t="shared" si="25"/>
        <v>32</v>
      </c>
      <c r="G29">
        <f t="shared" si="19"/>
        <v>5</v>
      </c>
      <c r="H29" s="1">
        <f t="shared" si="26"/>
        <v>96</v>
      </c>
      <c r="I29" s="2">
        <f t="shared" si="27"/>
        <v>6.2433913043478274E-3</v>
      </c>
      <c r="J29" s="2">
        <f t="shared" si="22"/>
        <v>8.4259259259259183E-4</v>
      </c>
      <c r="K29" s="2">
        <f t="shared" si="23"/>
        <v>8.4259259259259183E-4</v>
      </c>
      <c r="L29" s="1">
        <f t="shared" si="28"/>
        <v>96</v>
      </c>
      <c r="M29" s="14">
        <f t="shared" si="20"/>
        <v>0.97602110116540242</v>
      </c>
      <c r="N29" s="14">
        <f t="shared" si="3"/>
        <v>0.66472689508966887</v>
      </c>
      <c r="O29" s="2">
        <f t="shared" si="29"/>
        <v>95</v>
      </c>
      <c r="P29" s="2">
        <f t="shared" si="4"/>
        <v>0.47499999999999998</v>
      </c>
      <c r="Q29" s="10"/>
      <c r="R29" s="14">
        <f t="shared" si="21"/>
        <v>0.23606934591481793</v>
      </c>
      <c r="S29" s="14">
        <f t="shared" si="6"/>
        <v>0.1607768962663165</v>
      </c>
      <c r="T29" s="2">
        <f t="shared" si="30"/>
        <v>105</v>
      </c>
      <c r="U29" s="2">
        <f t="shared" si="7"/>
        <v>0.52500000000000002</v>
      </c>
    </row>
    <row r="30" spans="1:21">
      <c r="A30">
        <f t="shared" si="16"/>
        <v>1.4814814814814815E-2</v>
      </c>
      <c r="B30">
        <f t="shared" si="8"/>
        <v>1.4666666666666666E-2</v>
      </c>
      <c r="C30">
        <f t="shared" si="24"/>
        <v>7.0859838969404192E-3</v>
      </c>
      <c r="D30">
        <f t="shared" si="9"/>
        <v>0</v>
      </c>
      <c r="E30">
        <f t="shared" si="10"/>
        <v>1.4683039130434783</v>
      </c>
      <c r="F30">
        <f t="shared" si="25"/>
        <v>31</v>
      </c>
      <c r="G30">
        <f t="shared" si="19"/>
        <v>5</v>
      </c>
      <c r="H30" s="1">
        <f t="shared" si="26"/>
        <v>96</v>
      </c>
      <c r="I30" s="2">
        <f t="shared" si="27"/>
        <v>6.2433913043478274E-3</v>
      </c>
      <c r="J30" s="2">
        <f t="shared" si="22"/>
        <v>8.4259259259259183E-4</v>
      </c>
      <c r="K30" s="2">
        <f t="shared" si="23"/>
        <v>8.4259259259259183E-4</v>
      </c>
      <c r="L30" s="1">
        <f t="shared" si="28"/>
        <v>96</v>
      </c>
      <c r="M30" s="14">
        <f t="shared" si="20"/>
        <v>0.97602110116540242</v>
      </c>
      <c r="N30" s="14">
        <f t="shared" si="3"/>
        <v>0.66472689508966887</v>
      </c>
      <c r="O30" s="2">
        <f t="shared" si="29"/>
        <v>95</v>
      </c>
      <c r="P30" s="2">
        <f t="shared" si="4"/>
        <v>0.47499999999999998</v>
      </c>
      <c r="Q30" s="10"/>
      <c r="R30" s="14">
        <f t="shared" si="21"/>
        <v>0.23606934591481793</v>
      </c>
      <c r="S30" s="14">
        <f t="shared" si="6"/>
        <v>0.1607768962663165</v>
      </c>
      <c r="T30" s="2">
        <f t="shared" si="30"/>
        <v>105</v>
      </c>
      <c r="U30" s="2">
        <f t="shared" si="7"/>
        <v>0.52500000000000002</v>
      </c>
    </row>
    <row r="31" spans="1:21">
      <c r="A31">
        <f t="shared" si="16"/>
        <v>1.4814814814814815E-2</v>
      </c>
      <c r="B31">
        <f t="shared" si="8"/>
        <v>1.4666666666666666E-2</v>
      </c>
      <c r="C31">
        <f t="shared" si="24"/>
        <v>7.0859838969404192E-3</v>
      </c>
      <c r="D31">
        <f t="shared" si="9"/>
        <v>0</v>
      </c>
      <c r="E31">
        <f t="shared" si="10"/>
        <v>1.4683039130434783</v>
      </c>
      <c r="F31">
        <f t="shared" si="25"/>
        <v>30</v>
      </c>
      <c r="G31">
        <f t="shared" si="19"/>
        <v>5</v>
      </c>
      <c r="H31" s="1">
        <f t="shared" si="26"/>
        <v>96</v>
      </c>
      <c r="I31" s="2">
        <f t="shared" si="27"/>
        <v>6.2433913043478274E-3</v>
      </c>
      <c r="J31" s="2">
        <f t="shared" si="22"/>
        <v>8.4259259259259183E-4</v>
      </c>
      <c r="K31" s="2">
        <f t="shared" si="23"/>
        <v>8.4259259259259183E-4</v>
      </c>
      <c r="L31" s="1">
        <f t="shared" si="28"/>
        <v>96</v>
      </c>
      <c r="M31" s="14">
        <f t="shared" si="20"/>
        <v>0.97602110116540242</v>
      </c>
      <c r="N31" s="14">
        <f t="shared" si="3"/>
        <v>0.66472689508966887</v>
      </c>
      <c r="O31" s="2">
        <f t="shared" si="29"/>
        <v>95</v>
      </c>
      <c r="P31" s="2">
        <f t="shared" si="4"/>
        <v>0.47499999999999998</v>
      </c>
      <c r="Q31" s="10"/>
      <c r="R31" s="14">
        <f t="shared" si="21"/>
        <v>0.23606934591481793</v>
      </c>
      <c r="S31" s="14">
        <f t="shared" si="6"/>
        <v>0.1607768962663165</v>
      </c>
      <c r="T31" s="2">
        <f t="shared" si="30"/>
        <v>105</v>
      </c>
      <c r="U31" s="2">
        <f t="shared" si="7"/>
        <v>0.52500000000000002</v>
      </c>
    </row>
    <row r="32" spans="1:21">
      <c r="A32">
        <f t="shared" si="16"/>
        <v>1.4814814814814815E-2</v>
      </c>
      <c r="B32">
        <f t="shared" si="8"/>
        <v>1.4666666666666666E-2</v>
      </c>
      <c r="C32">
        <f t="shared" si="24"/>
        <v>7.0859838969404192E-3</v>
      </c>
      <c r="D32">
        <f t="shared" si="9"/>
        <v>0</v>
      </c>
      <c r="E32">
        <f t="shared" si="10"/>
        <v>1.4683039130434783</v>
      </c>
      <c r="F32">
        <f t="shared" si="25"/>
        <v>29</v>
      </c>
      <c r="G32">
        <f t="shared" si="19"/>
        <v>5</v>
      </c>
      <c r="H32" s="1">
        <f t="shared" si="26"/>
        <v>96</v>
      </c>
      <c r="I32" s="2">
        <f t="shared" si="27"/>
        <v>6.2433913043478274E-3</v>
      </c>
      <c r="J32" s="2">
        <f t="shared" si="22"/>
        <v>8.4259259259259183E-4</v>
      </c>
      <c r="K32" s="2">
        <f t="shared" si="23"/>
        <v>8.4259259259259183E-4</v>
      </c>
      <c r="L32" s="1">
        <f t="shared" si="28"/>
        <v>96</v>
      </c>
      <c r="M32" s="14">
        <f t="shared" si="20"/>
        <v>0.97602110116540242</v>
      </c>
      <c r="N32" s="14">
        <f t="shared" si="3"/>
        <v>0.66472689508966887</v>
      </c>
      <c r="O32" s="2">
        <f t="shared" si="29"/>
        <v>95</v>
      </c>
      <c r="P32" s="2">
        <f t="shared" si="4"/>
        <v>0.47499999999999998</v>
      </c>
      <c r="Q32" s="10"/>
      <c r="R32" s="14">
        <f t="shared" si="21"/>
        <v>0.23606934591481793</v>
      </c>
      <c r="S32" s="14">
        <f t="shared" si="6"/>
        <v>0.1607768962663165</v>
      </c>
      <c r="T32" s="2">
        <f t="shared" si="30"/>
        <v>105</v>
      </c>
      <c r="U32" s="2">
        <f t="shared" si="7"/>
        <v>0.52500000000000002</v>
      </c>
    </row>
    <row r="33" spans="1:28">
      <c r="A33">
        <f t="shared" si="16"/>
        <v>1.4814814814814815E-2</v>
      </c>
      <c r="B33">
        <f t="shared" si="8"/>
        <v>1.4666666666666666E-2</v>
      </c>
      <c r="C33">
        <f t="shared" si="24"/>
        <v>7.0859838969404192E-3</v>
      </c>
      <c r="D33">
        <f t="shared" si="9"/>
        <v>0</v>
      </c>
      <c r="E33">
        <f t="shared" si="10"/>
        <v>1.4683039130434783</v>
      </c>
      <c r="F33">
        <f t="shared" si="25"/>
        <v>28</v>
      </c>
      <c r="G33">
        <f t="shared" si="19"/>
        <v>5</v>
      </c>
      <c r="H33" s="1">
        <f t="shared" si="26"/>
        <v>96</v>
      </c>
      <c r="I33" s="2">
        <f t="shared" si="27"/>
        <v>6.2433913043478274E-3</v>
      </c>
      <c r="J33" s="2">
        <f t="shared" si="22"/>
        <v>8.4259259259259183E-4</v>
      </c>
      <c r="K33" s="2">
        <f t="shared" si="23"/>
        <v>8.4259259259259183E-4</v>
      </c>
      <c r="L33" s="1">
        <f t="shared" si="28"/>
        <v>96</v>
      </c>
      <c r="M33" s="14">
        <f t="shared" si="20"/>
        <v>0.97602110116540242</v>
      </c>
      <c r="N33" s="14">
        <f t="shared" si="3"/>
        <v>0.66472689508966887</v>
      </c>
      <c r="O33" s="2">
        <f t="shared" si="29"/>
        <v>95</v>
      </c>
      <c r="P33" s="2">
        <f t="shared" si="4"/>
        <v>0.47499999999999998</v>
      </c>
      <c r="Q33" s="10"/>
      <c r="R33" s="14">
        <f t="shared" si="21"/>
        <v>0.23606934591481793</v>
      </c>
      <c r="S33" s="14">
        <f t="shared" si="6"/>
        <v>0.1607768962663165</v>
      </c>
      <c r="T33" s="2">
        <f t="shared" si="30"/>
        <v>105</v>
      </c>
      <c r="U33" s="2">
        <f t="shared" si="7"/>
        <v>0.52500000000000002</v>
      </c>
    </row>
    <row r="34" spans="1:28">
      <c r="A34">
        <f t="shared" si="16"/>
        <v>1.4814814814814815E-2</v>
      </c>
      <c r="B34">
        <f t="shared" si="8"/>
        <v>1.4666666666666666E-2</v>
      </c>
      <c r="C34">
        <f t="shared" si="24"/>
        <v>7.0859838969404192E-3</v>
      </c>
      <c r="D34">
        <f t="shared" si="9"/>
        <v>0</v>
      </c>
      <c r="E34">
        <f t="shared" si="10"/>
        <v>1.4683039130434783</v>
      </c>
      <c r="F34">
        <f t="shared" si="25"/>
        <v>27</v>
      </c>
      <c r="G34">
        <f t="shared" si="19"/>
        <v>5</v>
      </c>
      <c r="H34" s="1">
        <f t="shared" si="26"/>
        <v>96</v>
      </c>
      <c r="I34" s="2">
        <f t="shared" si="27"/>
        <v>6.2433913043478274E-3</v>
      </c>
      <c r="J34" s="2">
        <f t="shared" si="22"/>
        <v>8.4259259259259183E-4</v>
      </c>
      <c r="K34" s="2">
        <f t="shared" si="23"/>
        <v>8.4259259259259183E-4</v>
      </c>
      <c r="L34" s="1">
        <f t="shared" si="28"/>
        <v>96</v>
      </c>
      <c r="M34" s="14">
        <f t="shared" si="20"/>
        <v>0.97602110116540242</v>
      </c>
      <c r="N34" s="14">
        <f t="shared" si="3"/>
        <v>0.66472689508966887</v>
      </c>
      <c r="O34" s="2">
        <f t="shared" si="29"/>
        <v>95</v>
      </c>
      <c r="P34" s="2">
        <f t="shared" si="4"/>
        <v>0.47499999999999998</v>
      </c>
      <c r="Q34" s="10"/>
      <c r="R34" s="14">
        <f t="shared" si="21"/>
        <v>0.23606934591481793</v>
      </c>
      <c r="S34" s="14">
        <f t="shared" si="6"/>
        <v>0.1607768962663165</v>
      </c>
      <c r="T34" s="2">
        <f t="shared" si="30"/>
        <v>105</v>
      </c>
      <c r="U34" s="2">
        <f t="shared" si="7"/>
        <v>0.52500000000000002</v>
      </c>
    </row>
    <row r="35" spans="1:28">
      <c r="A35">
        <f t="shared" si="16"/>
        <v>1.4814814814814815E-2</v>
      </c>
      <c r="B35">
        <f t="shared" si="8"/>
        <v>1.4666666666666666E-2</v>
      </c>
      <c r="C35">
        <f t="shared" si="24"/>
        <v>7.0859838969404192E-3</v>
      </c>
      <c r="D35">
        <f t="shared" si="9"/>
        <v>0</v>
      </c>
      <c r="E35">
        <f t="shared" si="10"/>
        <v>1.4683039130434783</v>
      </c>
      <c r="F35">
        <f t="shared" si="25"/>
        <v>26</v>
      </c>
      <c r="G35">
        <f t="shared" si="19"/>
        <v>5</v>
      </c>
      <c r="H35" s="1">
        <f t="shared" si="26"/>
        <v>96</v>
      </c>
      <c r="I35" s="2">
        <f t="shared" si="27"/>
        <v>6.2433913043478274E-3</v>
      </c>
      <c r="J35" s="2">
        <f t="shared" si="22"/>
        <v>8.4259259259259183E-4</v>
      </c>
      <c r="K35" s="2">
        <f t="shared" si="23"/>
        <v>8.4259259259259183E-4</v>
      </c>
      <c r="L35" s="1">
        <f t="shared" si="28"/>
        <v>96</v>
      </c>
      <c r="M35" s="14">
        <f t="shared" si="20"/>
        <v>0.97602110116540242</v>
      </c>
      <c r="N35" s="14">
        <f t="shared" si="3"/>
        <v>0.66472689508966887</v>
      </c>
      <c r="O35" s="2">
        <f t="shared" si="29"/>
        <v>95</v>
      </c>
      <c r="P35" s="2">
        <f t="shared" si="4"/>
        <v>0.47499999999999998</v>
      </c>
      <c r="Q35" s="10"/>
      <c r="R35" s="14">
        <f t="shared" si="21"/>
        <v>0.23606934591481793</v>
      </c>
      <c r="S35" s="14">
        <f t="shared" si="6"/>
        <v>0.1607768962663165</v>
      </c>
      <c r="T35" s="2">
        <f t="shared" si="30"/>
        <v>105</v>
      </c>
      <c r="U35" s="2">
        <f t="shared" si="7"/>
        <v>0.52500000000000002</v>
      </c>
    </row>
    <row r="36" spans="1:28">
      <c r="A36">
        <f t="shared" si="16"/>
        <v>1.4814814814814815E-2</v>
      </c>
      <c r="B36">
        <f t="shared" si="8"/>
        <v>1.4666666666666666E-2</v>
      </c>
      <c r="C36">
        <f t="shared" si="24"/>
        <v>7.0859838969404192E-3</v>
      </c>
      <c r="D36">
        <f t="shared" si="9"/>
        <v>0</v>
      </c>
      <c r="E36">
        <f t="shared" si="10"/>
        <v>1.4683039130434783</v>
      </c>
      <c r="F36">
        <f t="shared" si="25"/>
        <v>25</v>
      </c>
      <c r="G36">
        <f t="shared" si="19"/>
        <v>5</v>
      </c>
      <c r="H36" s="1">
        <f t="shared" si="26"/>
        <v>96</v>
      </c>
      <c r="I36" s="2">
        <f t="shared" si="27"/>
        <v>6.2433913043478274E-3</v>
      </c>
      <c r="J36" s="2">
        <f t="shared" si="22"/>
        <v>8.4259259259259183E-4</v>
      </c>
      <c r="K36" s="2">
        <f t="shared" si="23"/>
        <v>8.4259259259259183E-4</v>
      </c>
      <c r="L36" s="1">
        <f t="shared" si="28"/>
        <v>96</v>
      </c>
      <c r="M36" s="14">
        <f t="shared" si="20"/>
        <v>0.97602110116540242</v>
      </c>
      <c r="N36" s="14">
        <f t="shared" si="3"/>
        <v>0.66472689508966887</v>
      </c>
      <c r="O36" s="2">
        <f t="shared" si="29"/>
        <v>95</v>
      </c>
      <c r="P36" s="2">
        <f t="shared" si="4"/>
        <v>0.47499999999999998</v>
      </c>
      <c r="Q36" s="10"/>
      <c r="R36" s="14">
        <f t="shared" si="21"/>
        <v>0.23606934591481793</v>
      </c>
      <c r="S36" s="14">
        <f t="shared" si="6"/>
        <v>0.1607768962663165</v>
      </c>
      <c r="T36" s="2">
        <f t="shared" si="30"/>
        <v>105</v>
      </c>
      <c r="U36" s="2">
        <f t="shared" si="7"/>
        <v>0.52500000000000002</v>
      </c>
    </row>
    <row r="37" spans="1:28">
      <c r="A37">
        <f t="shared" si="16"/>
        <v>1.4814814814814815E-2</v>
      </c>
      <c r="B37">
        <f t="shared" ref="B37:B38" si="31">A37*(1-$B$2)</f>
        <v>1.4666666666666666E-2</v>
      </c>
      <c r="C37">
        <f t="shared" si="24"/>
        <v>7.0859838969404192E-3</v>
      </c>
      <c r="D37">
        <f t="shared" si="9"/>
        <v>0</v>
      </c>
      <c r="E37">
        <f t="shared" ref="E37:E51" si="32">(B37+C37+D37)/A37</f>
        <v>1.4683039130434783</v>
      </c>
      <c r="F37">
        <f t="shared" si="25"/>
        <v>24</v>
      </c>
      <c r="G37">
        <f t="shared" si="19"/>
        <v>5</v>
      </c>
      <c r="H37" s="1">
        <f t="shared" si="26"/>
        <v>96</v>
      </c>
      <c r="I37" s="2">
        <f t="shared" ref="I37:I51" si="33">C37*H37/100*0.789/46/(H37/100*0.789/46+(100-H37)/100/18)</f>
        <v>6.2433913043478274E-3</v>
      </c>
      <c r="J37" s="2">
        <f t="shared" ref="J37:J51" si="34">C37-I37</f>
        <v>8.4259259259259183E-4</v>
      </c>
      <c r="K37" s="2">
        <f t="shared" ref="K37:K51" si="35">J37+D37</f>
        <v>8.4259259259259183E-4</v>
      </c>
      <c r="L37" s="1">
        <f t="shared" ref="L37:L51" si="36">100*I37*46/0.789/(I37*46/0.789+K37*18)</f>
        <v>96</v>
      </c>
      <c r="M37" s="14">
        <f t="shared" si="20"/>
        <v>0.97602110116540242</v>
      </c>
      <c r="N37" s="14">
        <f t="shared" ref="N37:N51" si="37">M37/E37</f>
        <v>0.66472689508966887</v>
      </c>
      <c r="O37" s="2">
        <f t="shared" si="29"/>
        <v>95</v>
      </c>
      <c r="P37" s="2">
        <f t="shared" ref="P37:P51" si="38">O37*G37/1000</f>
        <v>0.47499999999999998</v>
      </c>
      <c r="Q37" s="10"/>
      <c r="R37" s="14">
        <f t="shared" si="21"/>
        <v>0.23606934591481793</v>
      </c>
      <c r="S37" s="14">
        <f t="shared" ref="S37:S51" si="39">R37/E37</f>
        <v>0.1607768962663165</v>
      </c>
      <c r="T37" s="2">
        <f t="shared" si="30"/>
        <v>105</v>
      </c>
      <c r="U37" s="2">
        <f t="shared" ref="U37:U51" si="40">T37*G37/1000</f>
        <v>0.52500000000000002</v>
      </c>
    </row>
    <row r="38" spans="1:28">
      <c r="A38">
        <f t="shared" si="16"/>
        <v>1.4814814814814815E-2</v>
      </c>
      <c r="B38">
        <f t="shared" si="31"/>
        <v>1.4666666666666666E-2</v>
      </c>
      <c r="C38">
        <f t="shared" si="24"/>
        <v>7.0859838969404192E-3</v>
      </c>
      <c r="D38">
        <f t="shared" si="9"/>
        <v>0</v>
      </c>
      <c r="E38">
        <f t="shared" si="32"/>
        <v>1.4683039130434783</v>
      </c>
      <c r="F38">
        <f t="shared" si="25"/>
        <v>23</v>
      </c>
      <c r="G38">
        <f t="shared" si="19"/>
        <v>5</v>
      </c>
      <c r="H38" s="1">
        <f t="shared" si="26"/>
        <v>96</v>
      </c>
      <c r="I38" s="2">
        <f t="shared" si="33"/>
        <v>6.2433913043478274E-3</v>
      </c>
      <c r="J38" s="2">
        <f t="shared" si="34"/>
        <v>8.4259259259259183E-4</v>
      </c>
      <c r="K38" s="2">
        <f t="shared" si="35"/>
        <v>8.4259259259259183E-4</v>
      </c>
      <c r="L38" s="1">
        <f t="shared" si="36"/>
        <v>96</v>
      </c>
      <c r="M38" s="14">
        <f t="shared" si="20"/>
        <v>0.97602110116540242</v>
      </c>
      <c r="N38" s="14">
        <f t="shared" si="37"/>
        <v>0.66472689508966887</v>
      </c>
      <c r="O38" s="2">
        <f t="shared" si="29"/>
        <v>95</v>
      </c>
      <c r="P38" s="2">
        <f t="shared" si="38"/>
        <v>0.47499999999999998</v>
      </c>
      <c r="Q38" s="10"/>
      <c r="R38" s="14">
        <f t="shared" si="21"/>
        <v>0.23606934591481793</v>
      </c>
      <c r="S38" s="14">
        <f t="shared" si="39"/>
        <v>0.1607768962663165</v>
      </c>
      <c r="T38" s="2">
        <f t="shared" si="30"/>
        <v>105</v>
      </c>
      <c r="U38" s="2">
        <f t="shared" si="40"/>
        <v>0.52500000000000002</v>
      </c>
    </row>
    <row r="39" spans="1:28">
      <c r="A39">
        <f t="shared" si="16"/>
        <v>1.4814814814814815E-2</v>
      </c>
      <c r="B39">
        <f>A39*(1-$B$2)</f>
        <v>1.4666666666666666E-2</v>
      </c>
      <c r="C39">
        <f t="shared" si="24"/>
        <v>7.0859838969404192E-3</v>
      </c>
      <c r="D39">
        <f t="shared" si="9"/>
        <v>0</v>
      </c>
      <c r="E39">
        <f t="shared" si="32"/>
        <v>1.4683039130434783</v>
      </c>
      <c r="F39">
        <f t="shared" si="25"/>
        <v>22</v>
      </c>
      <c r="G39">
        <f t="shared" si="19"/>
        <v>5</v>
      </c>
      <c r="H39" s="1">
        <f t="shared" si="26"/>
        <v>96</v>
      </c>
      <c r="I39" s="2">
        <f t="shared" si="33"/>
        <v>6.2433913043478274E-3</v>
      </c>
      <c r="J39" s="2">
        <f t="shared" si="34"/>
        <v>8.4259259259259183E-4</v>
      </c>
      <c r="K39" s="2">
        <f t="shared" si="35"/>
        <v>8.4259259259259183E-4</v>
      </c>
      <c r="L39" s="1">
        <f t="shared" si="36"/>
        <v>96</v>
      </c>
      <c r="M39" s="14">
        <f t="shared" si="20"/>
        <v>0.97602110116540242</v>
      </c>
      <c r="N39" s="14">
        <f t="shared" si="37"/>
        <v>0.66472689508966887</v>
      </c>
      <c r="O39" s="2">
        <f t="shared" si="29"/>
        <v>95</v>
      </c>
      <c r="P39" s="2">
        <f t="shared" si="38"/>
        <v>0.47499999999999998</v>
      </c>
      <c r="Q39" s="10"/>
      <c r="R39" s="14">
        <f t="shared" si="21"/>
        <v>0.23606934591481793</v>
      </c>
      <c r="S39" s="14">
        <f t="shared" si="39"/>
        <v>0.1607768962663165</v>
      </c>
      <c r="T39" s="2">
        <f t="shared" si="30"/>
        <v>105</v>
      </c>
      <c r="U39" s="2">
        <f t="shared" si="40"/>
        <v>0.52500000000000002</v>
      </c>
    </row>
    <row r="40" spans="1:28">
      <c r="A40" t="s">
        <v>54</v>
      </c>
      <c r="H40" s="1"/>
      <c r="I40" s="2"/>
      <c r="J40" s="2"/>
      <c r="K40" s="2"/>
      <c r="L40" s="1"/>
      <c r="M40" s="14"/>
      <c r="N40" s="14"/>
      <c r="O40" s="2"/>
      <c r="P40" s="2"/>
      <c r="Q40" s="10"/>
      <c r="R40" s="14"/>
      <c r="S40" s="14"/>
      <c r="T40" s="2"/>
      <c r="U40" s="2"/>
      <c r="AA40" s="24" t="s">
        <v>21</v>
      </c>
    </row>
    <row r="41" spans="1:28">
      <c r="A41">
        <f>A39</f>
        <v>1.4814814814814815E-2</v>
      </c>
      <c r="B41">
        <f>A41*(1-$B$2)</f>
        <v>1.4666666666666666E-2</v>
      </c>
      <c r="C41">
        <f>C39</f>
        <v>7.0859838969404192E-3</v>
      </c>
      <c r="D41">
        <f>D39</f>
        <v>0</v>
      </c>
      <c r="E41">
        <f>(B41+C41+D41)/A41</f>
        <v>1.4683039130434783</v>
      </c>
      <c r="F41">
        <f>F39-1</f>
        <v>21</v>
      </c>
      <c r="G41">
        <f t="shared" ref="G41:G53" si="41">G$64</f>
        <v>5</v>
      </c>
      <c r="H41" s="1">
        <f>H39</f>
        <v>96</v>
      </c>
      <c r="I41" s="2">
        <f t="shared" si="33"/>
        <v>6.2433913043478274E-3</v>
      </c>
      <c r="J41" s="2">
        <f t="shared" si="34"/>
        <v>8.4259259259259183E-4</v>
      </c>
      <c r="K41" s="2">
        <f t="shared" si="35"/>
        <v>8.4259259259259183E-4</v>
      </c>
      <c r="L41" s="1">
        <f t="shared" si="36"/>
        <v>96</v>
      </c>
      <c r="M41" s="14">
        <f t="shared" ref="M41:M51" si="42">POWER(10,$AA$42*POWER(L41,$W$42)+$AA$43*POWER(L41,$W$43)+$AA$44*POWER(L41,$W$44)+$AA$45*POWER(L41,$W$45)+$AA$46*POWER(L41,$W$46)+$AA$47*POWER(L41,$W$47)+$AA$48*POWER(L41,$W$48))+0.101</f>
        <v>0.97602110116540242</v>
      </c>
      <c r="N41" s="14">
        <f>M41/E41</f>
        <v>0.66472689508966887</v>
      </c>
      <c r="O41" s="2">
        <f t="shared" ref="O41:O51" si="43">O42*N41</f>
        <v>0.72440828447441796</v>
      </c>
      <c r="P41" s="2">
        <f>O41*G41/1000</f>
        <v>3.6220414223720894E-3</v>
      </c>
      <c r="Q41" s="10"/>
      <c r="R41" s="14">
        <f t="shared" ref="R41:R51" si="44">POWER(10,$AB$42*POWER(L41,$W$42)+$AB$43*POWER(L41,$W$43)+$AB$44*POWER(L41,$W$44)+$AB$45*POWER(L41,$W$45)+$AB$46*POWER(L41,$W$46)+$AB$47*POWER(L41,$W$47)+$AB$48*POWER(L41,$W$48))+0.14</f>
        <v>0.23606934591481793</v>
      </c>
      <c r="S41" s="14">
        <f>R41/E41</f>
        <v>0.1607768962663165</v>
      </c>
      <c r="T41" s="2">
        <f t="shared" ref="T41:T51" si="45">T42*S41</f>
        <v>1.3268853180645485E-7</v>
      </c>
      <c r="U41" s="2">
        <f>T41*G41/1000</f>
        <v>6.6344265903227416E-10</v>
      </c>
      <c r="W41" s="5" t="s">
        <v>14</v>
      </c>
      <c r="X41" s="5" t="s">
        <v>8</v>
      </c>
      <c r="Y41" s="5" t="s">
        <v>9</v>
      </c>
      <c r="Z41" s="5"/>
      <c r="AA41" s="40" t="s">
        <v>37</v>
      </c>
      <c r="AB41" s="40" t="s">
        <v>56</v>
      </c>
    </row>
    <row r="42" spans="1:28">
      <c r="A42">
        <f t="shared" si="16"/>
        <v>1.4814814814814815E-2</v>
      </c>
      <c r="B42">
        <f t="shared" ref="B42:B53" si="46">A42*(1-$B$2)</f>
        <v>1.4666666666666666E-2</v>
      </c>
      <c r="C42">
        <f t="shared" si="24"/>
        <v>7.0859838969404192E-3</v>
      </c>
      <c r="D42">
        <f t="shared" si="9"/>
        <v>0</v>
      </c>
      <c r="E42">
        <f t="shared" si="32"/>
        <v>1.4683039130434783</v>
      </c>
      <c r="F42">
        <f>F41-1</f>
        <v>20</v>
      </c>
      <c r="G42">
        <f t="shared" si="41"/>
        <v>5</v>
      </c>
      <c r="H42" s="1">
        <f t="shared" si="26"/>
        <v>96</v>
      </c>
      <c r="I42" s="2">
        <f t="shared" si="33"/>
        <v>6.2433913043478274E-3</v>
      </c>
      <c r="J42" s="2">
        <f t="shared" si="34"/>
        <v>8.4259259259259183E-4</v>
      </c>
      <c r="K42" s="2">
        <f t="shared" si="35"/>
        <v>8.4259259259259183E-4</v>
      </c>
      <c r="L42" s="1">
        <f t="shared" si="36"/>
        <v>96</v>
      </c>
      <c r="M42" s="14">
        <f t="shared" si="42"/>
        <v>0.97602110116540242</v>
      </c>
      <c r="N42" s="14">
        <f t="shared" si="37"/>
        <v>0.66472689508966887</v>
      </c>
      <c r="O42" s="2">
        <f t="shared" si="43"/>
        <v>1.0897833227835596</v>
      </c>
      <c r="P42" s="2">
        <f t="shared" si="38"/>
        <v>5.4489166139177984E-3</v>
      </c>
      <c r="Q42" s="10"/>
      <c r="R42" s="14">
        <f t="shared" si="44"/>
        <v>0.23606934591481793</v>
      </c>
      <c r="S42" s="14">
        <f t="shared" si="39"/>
        <v>0.1607768962663165</v>
      </c>
      <c r="T42" s="2">
        <f t="shared" si="45"/>
        <v>8.2529601508580498E-7</v>
      </c>
      <c r="U42" s="2">
        <f t="shared" si="40"/>
        <v>4.1264800754290251E-9</v>
      </c>
      <c r="W42">
        <v>6</v>
      </c>
      <c r="X42" s="6">
        <v>-3.5371908000000001E-9</v>
      </c>
      <c r="Y42" s="6"/>
      <c r="Z42" s="6"/>
      <c r="AA42" s="6">
        <v>-8.0891676000000006E-12</v>
      </c>
      <c r="AB42" s="6">
        <v>-2.8878870999999999E-11</v>
      </c>
    </row>
    <row r="43" spans="1:28">
      <c r="A43">
        <f t="shared" si="16"/>
        <v>1.4814814814814815E-2</v>
      </c>
      <c r="B43">
        <f t="shared" si="46"/>
        <v>1.4666666666666666E-2</v>
      </c>
      <c r="C43">
        <f t="shared" si="24"/>
        <v>7.0859838969404192E-3</v>
      </c>
      <c r="D43">
        <f t="shared" si="9"/>
        <v>0</v>
      </c>
      <c r="E43">
        <f t="shared" si="32"/>
        <v>1.4683039130434783</v>
      </c>
      <c r="F43">
        <f t="shared" ref="F43:F53" si="47">F42-1</f>
        <v>19</v>
      </c>
      <c r="G43">
        <f t="shared" si="41"/>
        <v>5</v>
      </c>
      <c r="H43" s="1">
        <f t="shared" si="26"/>
        <v>96</v>
      </c>
      <c r="I43" s="2">
        <f t="shared" si="33"/>
        <v>6.2433913043478274E-3</v>
      </c>
      <c r="J43" s="2">
        <f t="shared" si="34"/>
        <v>8.4259259259259183E-4</v>
      </c>
      <c r="K43" s="2">
        <f t="shared" si="35"/>
        <v>8.4259259259259183E-4</v>
      </c>
      <c r="L43" s="1">
        <f t="shared" si="36"/>
        <v>96</v>
      </c>
      <c r="M43" s="14">
        <f t="shared" si="42"/>
        <v>0.97602110116540242</v>
      </c>
      <c r="N43" s="14">
        <f t="shared" si="37"/>
        <v>0.66472689508966887</v>
      </c>
      <c r="O43" s="2">
        <f t="shared" si="43"/>
        <v>1.6394452080001254</v>
      </c>
      <c r="P43" s="2">
        <f t="shared" si="38"/>
        <v>8.197226040000628E-3</v>
      </c>
      <c r="Q43" s="10"/>
      <c r="R43" s="14">
        <f t="shared" si="44"/>
        <v>0.23606934591481793</v>
      </c>
      <c r="S43" s="14">
        <f t="shared" si="39"/>
        <v>0.1607768962663165</v>
      </c>
      <c r="T43" s="2">
        <f t="shared" si="45"/>
        <v>5.1331754390802248E-6</v>
      </c>
      <c r="U43" s="2">
        <f t="shared" si="40"/>
        <v>2.5665877195401124E-8</v>
      </c>
      <c r="W43">
        <v>5</v>
      </c>
      <c r="X43" s="6">
        <v>1.2218315E-6</v>
      </c>
      <c r="Y43" s="6"/>
      <c r="Z43" s="6"/>
      <c r="AA43" s="6">
        <v>1.1037617E-9</v>
      </c>
      <c r="AB43" s="6">
        <v>7.6373788999999992E-9</v>
      </c>
    </row>
    <row r="44" spans="1:28">
      <c r="A44">
        <f t="shared" si="16"/>
        <v>1.4814814814814815E-2</v>
      </c>
      <c r="B44">
        <f t="shared" si="46"/>
        <v>1.4666666666666666E-2</v>
      </c>
      <c r="C44">
        <f t="shared" si="24"/>
        <v>7.0859838969404192E-3</v>
      </c>
      <c r="D44">
        <f t="shared" si="9"/>
        <v>0</v>
      </c>
      <c r="E44">
        <f t="shared" si="32"/>
        <v>1.4683039130434783</v>
      </c>
      <c r="F44">
        <f t="shared" si="47"/>
        <v>18</v>
      </c>
      <c r="G44">
        <f t="shared" si="41"/>
        <v>5</v>
      </c>
      <c r="H44" s="1">
        <f t="shared" si="26"/>
        <v>96</v>
      </c>
      <c r="I44" s="2">
        <f t="shared" si="33"/>
        <v>6.2433913043478274E-3</v>
      </c>
      <c r="J44" s="2">
        <f t="shared" si="34"/>
        <v>8.4259259259259183E-4</v>
      </c>
      <c r="K44" s="2">
        <f t="shared" si="35"/>
        <v>8.4259259259259183E-4</v>
      </c>
      <c r="L44" s="1">
        <f t="shared" si="36"/>
        <v>96</v>
      </c>
      <c r="M44" s="14">
        <f t="shared" si="42"/>
        <v>0.97602110116540242</v>
      </c>
      <c r="N44" s="14">
        <f t="shared" si="37"/>
        <v>0.66472689508966887</v>
      </c>
      <c r="O44" s="2">
        <f t="shared" si="43"/>
        <v>2.466344028067303</v>
      </c>
      <c r="P44" s="2">
        <f t="shared" si="38"/>
        <v>1.2331720140336514E-2</v>
      </c>
      <c r="Q44" s="10"/>
      <c r="R44" s="14">
        <f t="shared" si="44"/>
        <v>0.23606934591481793</v>
      </c>
      <c r="S44" s="14">
        <f t="shared" si="39"/>
        <v>0.1607768962663165</v>
      </c>
      <c r="T44" s="2">
        <f t="shared" si="45"/>
        <v>3.1927320145411023E-5</v>
      </c>
      <c r="U44" s="2">
        <f t="shared" si="40"/>
        <v>1.5963660072705512E-7</v>
      </c>
      <c r="W44">
        <v>4</v>
      </c>
      <c r="X44" s="6">
        <v>-1.6661232999999999E-4</v>
      </c>
      <c r="Y44" s="6"/>
      <c r="Z44" s="6"/>
      <c r="AA44" s="6">
        <v>6.4952509999999995E-8</v>
      </c>
      <c r="AB44" s="6">
        <v>-7.1778811E-7</v>
      </c>
    </row>
    <row r="45" spans="1:28">
      <c r="A45">
        <f t="shared" si="16"/>
        <v>1.4814814814814815E-2</v>
      </c>
      <c r="B45">
        <f t="shared" si="46"/>
        <v>1.4666666666666666E-2</v>
      </c>
      <c r="C45">
        <f t="shared" si="24"/>
        <v>7.0859838969404192E-3</v>
      </c>
      <c r="D45">
        <f t="shared" si="9"/>
        <v>0</v>
      </c>
      <c r="E45">
        <f t="shared" si="32"/>
        <v>1.4683039130434783</v>
      </c>
      <c r="F45">
        <f t="shared" si="47"/>
        <v>17</v>
      </c>
      <c r="G45">
        <f t="shared" si="41"/>
        <v>5</v>
      </c>
      <c r="H45" s="1">
        <f t="shared" si="26"/>
        <v>96</v>
      </c>
      <c r="I45" s="2">
        <f t="shared" si="33"/>
        <v>6.2433913043478274E-3</v>
      </c>
      <c r="J45" s="2">
        <f t="shared" si="34"/>
        <v>8.4259259259259183E-4</v>
      </c>
      <c r="K45" s="2">
        <f t="shared" si="35"/>
        <v>8.4259259259259183E-4</v>
      </c>
      <c r="L45" s="1">
        <f t="shared" si="36"/>
        <v>96</v>
      </c>
      <c r="M45" s="14">
        <f t="shared" si="42"/>
        <v>0.97602110116540242</v>
      </c>
      <c r="N45" s="14">
        <f t="shared" si="37"/>
        <v>0.66472689508966887</v>
      </c>
      <c r="O45" s="2">
        <f t="shared" si="43"/>
        <v>3.710311778094376</v>
      </c>
      <c r="P45" s="2">
        <f t="shared" si="38"/>
        <v>1.855155889047188E-2</v>
      </c>
      <c r="Q45" s="10"/>
      <c r="R45" s="14">
        <f t="shared" si="44"/>
        <v>0.23606934591481793</v>
      </c>
      <c r="S45" s="14">
        <f t="shared" si="39"/>
        <v>0.1607768962663165</v>
      </c>
      <c r="T45" s="2">
        <f t="shared" si="45"/>
        <v>1.9858151815871288E-4</v>
      </c>
      <c r="U45" s="2">
        <f t="shared" si="40"/>
        <v>9.9290759079356426E-7</v>
      </c>
      <c r="W45">
        <v>3</v>
      </c>
      <c r="X45" s="6">
        <v>1.1480294E-2</v>
      </c>
      <c r="Y45" s="6"/>
      <c r="Z45" s="6"/>
      <c r="AA45" s="6">
        <v>-1.5571500000000002E-5</v>
      </c>
      <c r="AB45" s="6">
        <v>2.5162324E-5</v>
      </c>
    </row>
    <row r="46" spans="1:28">
      <c r="A46">
        <f t="shared" si="16"/>
        <v>1.4814814814814815E-2</v>
      </c>
      <c r="B46">
        <f t="shared" si="46"/>
        <v>1.4666666666666666E-2</v>
      </c>
      <c r="C46">
        <f t="shared" si="24"/>
        <v>7.0859838969404192E-3</v>
      </c>
      <c r="D46">
        <f t="shared" si="9"/>
        <v>0</v>
      </c>
      <c r="E46">
        <f t="shared" si="32"/>
        <v>1.4683039130434783</v>
      </c>
      <c r="F46">
        <f t="shared" si="47"/>
        <v>16</v>
      </c>
      <c r="G46">
        <f t="shared" si="41"/>
        <v>5</v>
      </c>
      <c r="H46" s="1">
        <f t="shared" si="26"/>
        <v>96</v>
      </c>
      <c r="I46" s="2">
        <f t="shared" si="33"/>
        <v>6.2433913043478274E-3</v>
      </c>
      <c r="J46" s="2">
        <f t="shared" si="34"/>
        <v>8.4259259259259183E-4</v>
      </c>
      <c r="K46" s="2">
        <f t="shared" si="35"/>
        <v>8.4259259259259183E-4</v>
      </c>
      <c r="L46" s="1">
        <f t="shared" si="36"/>
        <v>96</v>
      </c>
      <c r="M46" s="14">
        <f t="shared" si="42"/>
        <v>0.97602110116540242</v>
      </c>
      <c r="N46" s="14">
        <f t="shared" si="37"/>
        <v>0.66472689508966887</v>
      </c>
      <c r="O46" s="2">
        <f t="shared" si="43"/>
        <v>5.581708526467656</v>
      </c>
      <c r="P46" s="2">
        <f t="shared" si="38"/>
        <v>2.790854263233828E-2</v>
      </c>
      <c r="Q46" s="10"/>
      <c r="R46" s="14">
        <f t="shared" si="44"/>
        <v>0.23606934591481793</v>
      </c>
      <c r="S46" s="14">
        <f t="shared" si="39"/>
        <v>0.1607768962663165</v>
      </c>
      <c r="T46" s="2">
        <f t="shared" si="45"/>
        <v>1.2351371544688577E-3</v>
      </c>
      <c r="U46" s="2">
        <f t="shared" si="40"/>
        <v>6.1756857723442889E-6</v>
      </c>
      <c r="W46">
        <v>2</v>
      </c>
      <c r="X46" s="6">
        <v>-0.42447989000000003</v>
      </c>
      <c r="Y46" s="6"/>
      <c r="Z46" s="6"/>
      <c r="AA46" s="6">
        <v>7.5487573000000002E-4</v>
      </c>
      <c r="AB46" s="6">
        <v>1.0512107E-4</v>
      </c>
    </row>
    <row r="47" spans="1:28">
      <c r="A47">
        <f t="shared" si="16"/>
        <v>1.4814814814814815E-2</v>
      </c>
      <c r="B47">
        <f t="shared" si="46"/>
        <v>1.4666666666666666E-2</v>
      </c>
      <c r="C47">
        <f t="shared" si="24"/>
        <v>7.0859838969404192E-3</v>
      </c>
      <c r="D47">
        <f t="shared" si="9"/>
        <v>0</v>
      </c>
      <c r="E47">
        <f t="shared" si="32"/>
        <v>1.4683039130434783</v>
      </c>
      <c r="F47">
        <f t="shared" si="47"/>
        <v>15</v>
      </c>
      <c r="G47">
        <f t="shared" si="41"/>
        <v>5</v>
      </c>
      <c r="H47" s="1">
        <f t="shared" si="26"/>
        <v>96</v>
      </c>
      <c r="I47" s="2">
        <f t="shared" si="33"/>
        <v>6.2433913043478274E-3</v>
      </c>
      <c r="J47" s="2">
        <f t="shared" si="34"/>
        <v>8.4259259259259183E-4</v>
      </c>
      <c r="K47" s="2">
        <f t="shared" si="35"/>
        <v>8.4259259259259183E-4</v>
      </c>
      <c r="L47" s="1">
        <f t="shared" si="36"/>
        <v>96</v>
      </c>
      <c r="M47" s="14">
        <f t="shared" si="42"/>
        <v>0.97602110116540242</v>
      </c>
      <c r="N47" s="14">
        <f t="shared" si="37"/>
        <v>0.66472689508966887</v>
      </c>
      <c r="O47" s="2">
        <f t="shared" si="43"/>
        <v>8.3969951685416717</v>
      </c>
      <c r="P47" s="2">
        <f t="shared" si="38"/>
        <v>4.1984975842708355E-2</v>
      </c>
      <c r="Q47" s="10"/>
      <c r="R47" s="14">
        <f t="shared" si="44"/>
        <v>0.23606934591481793</v>
      </c>
      <c r="S47" s="14">
        <f t="shared" si="39"/>
        <v>0.1607768962663165</v>
      </c>
      <c r="T47" s="2">
        <f t="shared" si="45"/>
        <v>7.6823050024733231E-3</v>
      </c>
      <c r="U47" s="2">
        <f t="shared" si="40"/>
        <v>3.8411525012366618E-5</v>
      </c>
      <c r="W47">
        <v>1</v>
      </c>
      <c r="X47" s="6">
        <v>8.3882752000000007</v>
      </c>
      <c r="Y47" s="6"/>
      <c r="Z47" s="6"/>
      <c r="AA47" s="6">
        <v>-3.6445407999999999E-2</v>
      </c>
      <c r="AB47" s="6">
        <v>-4.7287709999999997E-2</v>
      </c>
    </row>
    <row r="48" spans="1:28">
      <c r="A48">
        <f t="shared" si="16"/>
        <v>1.4814814814814815E-2</v>
      </c>
      <c r="B48">
        <f t="shared" si="46"/>
        <v>1.4666666666666666E-2</v>
      </c>
      <c r="C48">
        <f t="shared" si="24"/>
        <v>7.0859838969404192E-3</v>
      </c>
      <c r="D48">
        <f t="shared" si="9"/>
        <v>0</v>
      </c>
      <c r="E48">
        <f t="shared" si="32"/>
        <v>1.4683039130434783</v>
      </c>
      <c r="F48">
        <f t="shared" si="47"/>
        <v>14</v>
      </c>
      <c r="G48">
        <f t="shared" si="41"/>
        <v>5</v>
      </c>
      <c r="H48" s="1">
        <f t="shared" si="26"/>
        <v>96</v>
      </c>
      <c r="I48" s="2">
        <f t="shared" si="33"/>
        <v>6.2433913043478274E-3</v>
      </c>
      <c r="J48" s="2">
        <f t="shared" si="34"/>
        <v>8.4259259259259183E-4</v>
      </c>
      <c r="K48" s="2">
        <f t="shared" si="35"/>
        <v>8.4259259259259183E-4</v>
      </c>
      <c r="L48" s="1">
        <f t="shared" si="36"/>
        <v>96</v>
      </c>
      <c r="M48" s="14">
        <f t="shared" si="42"/>
        <v>0.97602110116540242</v>
      </c>
      <c r="N48" s="14">
        <f t="shared" si="37"/>
        <v>0.66472689508966887</v>
      </c>
      <c r="O48" s="2">
        <f t="shared" si="43"/>
        <v>12.632248267025441</v>
      </c>
      <c r="P48" s="2">
        <f t="shared" si="38"/>
        <v>6.3161241335127197E-2</v>
      </c>
      <c r="Q48" s="10"/>
      <c r="R48" s="14">
        <f t="shared" si="44"/>
        <v>0.23606934591481793</v>
      </c>
      <c r="S48" s="14">
        <f t="shared" si="39"/>
        <v>0.1607768962663165</v>
      </c>
      <c r="T48" s="2">
        <f t="shared" si="45"/>
        <v>4.7782393993649953E-2</v>
      </c>
      <c r="U48" s="2">
        <f t="shared" si="40"/>
        <v>2.3891196996824975E-4</v>
      </c>
      <c r="W48">
        <v>0</v>
      </c>
      <c r="X48" s="6">
        <v>3.3424583000000001</v>
      </c>
      <c r="Y48" s="6"/>
      <c r="Z48" s="6"/>
      <c r="AA48" s="6">
        <v>2.0758779000000001</v>
      </c>
      <c r="AB48" s="6">
        <v>1.5885404000000001</v>
      </c>
    </row>
    <row r="49" spans="1:21">
      <c r="A49">
        <f t="shared" si="16"/>
        <v>1.4814814814814815E-2</v>
      </c>
      <c r="B49">
        <f t="shared" si="46"/>
        <v>1.4666666666666666E-2</v>
      </c>
      <c r="C49">
        <f t="shared" si="24"/>
        <v>7.0859838969404192E-3</v>
      </c>
      <c r="D49">
        <f t="shared" si="9"/>
        <v>0</v>
      </c>
      <c r="E49">
        <f t="shared" si="32"/>
        <v>1.4683039130434783</v>
      </c>
      <c r="F49">
        <f t="shared" si="47"/>
        <v>13</v>
      </c>
      <c r="G49">
        <f t="shared" si="41"/>
        <v>5</v>
      </c>
      <c r="H49" s="1">
        <f t="shared" si="26"/>
        <v>96</v>
      </c>
      <c r="I49" s="2">
        <f t="shared" si="33"/>
        <v>6.2433913043478274E-3</v>
      </c>
      <c r="J49" s="2">
        <f t="shared" si="34"/>
        <v>8.4259259259259183E-4</v>
      </c>
      <c r="K49" s="2">
        <f t="shared" si="35"/>
        <v>8.4259259259259183E-4</v>
      </c>
      <c r="L49" s="1">
        <f t="shared" si="36"/>
        <v>96</v>
      </c>
      <c r="M49" s="14">
        <f t="shared" si="42"/>
        <v>0.97602110116540242</v>
      </c>
      <c r="N49" s="14">
        <f t="shared" si="37"/>
        <v>0.66472689508966887</v>
      </c>
      <c r="O49" s="2">
        <f t="shared" si="43"/>
        <v>19.003666558912744</v>
      </c>
      <c r="P49" s="2">
        <f t="shared" si="38"/>
        <v>9.5018332794563717E-2</v>
      </c>
      <c r="Q49" s="10"/>
      <c r="R49" s="14">
        <f t="shared" si="44"/>
        <v>0.23606934591481793</v>
      </c>
      <c r="S49" s="14">
        <f t="shared" si="39"/>
        <v>0.1607768962663165</v>
      </c>
      <c r="T49" s="2">
        <f t="shared" si="45"/>
        <v>0.29719689273327876</v>
      </c>
      <c r="U49" s="2">
        <f t="shared" si="40"/>
        <v>1.485984463666394E-3</v>
      </c>
    </row>
    <row r="50" spans="1:21">
      <c r="A50">
        <f t="shared" si="16"/>
        <v>1.4814814814814815E-2</v>
      </c>
      <c r="B50">
        <f t="shared" si="46"/>
        <v>1.4666666666666666E-2</v>
      </c>
      <c r="C50">
        <f t="shared" si="24"/>
        <v>7.0859838969404192E-3</v>
      </c>
      <c r="D50">
        <f t="shared" si="9"/>
        <v>0</v>
      </c>
      <c r="E50">
        <f t="shared" si="32"/>
        <v>1.4683039130434783</v>
      </c>
      <c r="F50">
        <f t="shared" si="47"/>
        <v>12</v>
      </c>
      <c r="G50">
        <f t="shared" si="41"/>
        <v>5</v>
      </c>
      <c r="H50" s="1">
        <f t="shared" si="26"/>
        <v>96</v>
      </c>
      <c r="I50" s="2">
        <f t="shared" si="33"/>
        <v>6.2433913043478274E-3</v>
      </c>
      <c r="J50" s="2">
        <f t="shared" si="34"/>
        <v>8.4259259259259183E-4</v>
      </c>
      <c r="K50" s="2">
        <f t="shared" si="35"/>
        <v>8.4259259259259183E-4</v>
      </c>
      <c r="L50" s="1">
        <f t="shared" si="36"/>
        <v>96</v>
      </c>
      <c r="M50" s="14">
        <f t="shared" si="42"/>
        <v>0.97602110116540242</v>
      </c>
      <c r="N50" s="14">
        <f t="shared" si="37"/>
        <v>0.66472689508966887</v>
      </c>
      <c r="O50" s="2">
        <f t="shared" si="43"/>
        <v>28.588683110752168</v>
      </c>
      <c r="P50" s="2">
        <f t="shared" si="38"/>
        <v>0.14294341555376083</v>
      </c>
      <c r="Q50" s="10"/>
      <c r="R50" s="14">
        <f t="shared" si="44"/>
        <v>0.23606934591481793</v>
      </c>
      <c r="S50" s="14">
        <f t="shared" si="39"/>
        <v>0.1607768962663165</v>
      </c>
      <c r="T50" s="2">
        <f t="shared" si="45"/>
        <v>1.848504975745964</v>
      </c>
      <c r="U50" s="2">
        <f t="shared" si="40"/>
        <v>9.2425248787298183E-3</v>
      </c>
    </row>
    <row r="51" spans="1:21">
      <c r="A51">
        <f t="shared" si="16"/>
        <v>1.4814814814814815E-2</v>
      </c>
      <c r="B51">
        <f t="shared" si="46"/>
        <v>1.4666666666666666E-2</v>
      </c>
      <c r="C51">
        <f t="shared" si="24"/>
        <v>7.0859838969404192E-3</v>
      </c>
      <c r="D51">
        <f t="shared" si="9"/>
        <v>0</v>
      </c>
      <c r="E51">
        <f t="shared" si="32"/>
        <v>1.4683039130434783</v>
      </c>
      <c r="F51">
        <f t="shared" si="47"/>
        <v>11</v>
      </c>
      <c r="G51">
        <f t="shared" si="41"/>
        <v>5</v>
      </c>
      <c r="H51" s="1">
        <f t="shared" si="26"/>
        <v>96</v>
      </c>
      <c r="I51" s="2">
        <f t="shared" si="33"/>
        <v>6.2433913043478274E-3</v>
      </c>
      <c r="J51" s="2">
        <f t="shared" si="34"/>
        <v>8.4259259259259183E-4</v>
      </c>
      <c r="K51" s="2">
        <f t="shared" si="35"/>
        <v>8.4259259259259183E-4</v>
      </c>
      <c r="L51" s="1">
        <f t="shared" si="36"/>
        <v>96</v>
      </c>
      <c r="M51" s="14">
        <f t="shared" si="42"/>
        <v>0.97602110116540242</v>
      </c>
      <c r="N51" s="14">
        <f t="shared" si="37"/>
        <v>0.66472689508966887</v>
      </c>
      <c r="O51" s="2">
        <f t="shared" si="43"/>
        <v>43.0081636863748</v>
      </c>
      <c r="P51" s="2">
        <f t="shared" si="38"/>
        <v>0.215040818431874</v>
      </c>
      <c r="Q51" s="10"/>
      <c r="R51" s="14">
        <f t="shared" si="44"/>
        <v>0.23606934591481793</v>
      </c>
      <c r="S51" s="14">
        <f t="shared" si="39"/>
        <v>0.1607768962663165</v>
      </c>
      <c r="T51" s="2">
        <f t="shared" si="45"/>
        <v>11.497329645448779</v>
      </c>
      <c r="U51" s="2">
        <f t="shared" si="40"/>
        <v>5.7486648227243899E-2</v>
      </c>
    </row>
    <row r="52" spans="1:21">
      <c r="A52">
        <f t="shared" si="16"/>
        <v>1.4814814814814815E-2</v>
      </c>
      <c r="B52">
        <f t="shared" si="46"/>
        <v>1.4666666666666666E-2</v>
      </c>
      <c r="C52">
        <f t="shared" si="24"/>
        <v>7.0859838969404192E-3</v>
      </c>
      <c r="D52">
        <f t="shared" si="9"/>
        <v>0</v>
      </c>
      <c r="E52">
        <f t="shared" ref="E52:E53" si="48">(B52+C52+D52)/A52</f>
        <v>1.4683039130434783</v>
      </c>
      <c r="F52">
        <f t="shared" si="47"/>
        <v>10</v>
      </c>
      <c r="G52">
        <f t="shared" si="41"/>
        <v>5</v>
      </c>
      <c r="H52" s="1">
        <f t="shared" si="26"/>
        <v>96</v>
      </c>
      <c r="I52" s="2">
        <f t="shared" ref="I52:I57" si="49">C52*H52/100*0.789/46/(H52/100*0.789/46+(100-H52)/100/18)</f>
        <v>6.2433913043478274E-3</v>
      </c>
      <c r="J52" s="2">
        <f t="shared" ref="J52:J57" si="50">C52-I52</f>
        <v>8.4259259259259183E-4</v>
      </c>
      <c r="K52" s="2">
        <f t="shared" ref="K52:K57" si="51">J52+D52</f>
        <v>8.4259259259259183E-4</v>
      </c>
      <c r="L52" s="1">
        <f t="shared" ref="L52:L57" si="52">100*I52*46/0.789/(I52*46/0.789+K52*18)</f>
        <v>96</v>
      </c>
      <c r="M52" s="14">
        <f t="shared" ref="M52:M57" si="53">POWER(10,$AA$42*POWER(L52,$W$42)+$AA$43*POWER(L52,$W$43)+$AA$44*POWER(L52,$W$44)+$AA$45*POWER(L52,$W$45)+$AA$46*POWER(L52,$W$46)+$AA$47*POWER(L52,$W$47)+$AA$48*POWER(L52,$W$48))+0.101</f>
        <v>0.97602110116540242</v>
      </c>
      <c r="N52" s="14">
        <f>M52/E52</f>
        <v>0.66472689508966887</v>
      </c>
      <c r="O52" s="2">
        <f>O53*N52</f>
        <v>64.700501821237694</v>
      </c>
      <c r="P52" s="2">
        <f t="shared" ref="P52:P57" si="54">O52*G52/1000</f>
        <v>0.3235025091061885</v>
      </c>
      <c r="Q52" s="10"/>
      <c r="R52" s="14">
        <f t="shared" ref="R52:R57" si="55">POWER(10,$AB$42*POWER(L52,$W$42)+$AB$43*POWER(L52,$W$43)+$AB$44*POWER(L52,$W$44)+$AB$45*POWER(L52,$W$45)+$AB$46*POWER(L52,$W$46)+$AB$47*POWER(L52,$W$47)+$AB$48*POWER(L52,$W$48))+0.14</f>
        <v>0.23606934591481793</v>
      </c>
      <c r="S52" s="14">
        <f t="shared" ref="S52:S57" si="56">R52/E52</f>
        <v>0.1607768962663165</v>
      </c>
      <c r="T52" s="2">
        <f>T53*S52</f>
        <v>71.51108096031534</v>
      </c>
      <c r="U52" s="2">
        <f t="shared" ref="U52:U57" si="57">T52*G52/1000</f>
        <v>0.35755540480157666</v>
      </c>
    </row>
    <row r="53" spans="1:21">
      <c r="A53">
        <f t="shared" si="16"/>
        <v>1.4814814814814815E-2</v>
      </c>
      <c r="B53">
        <f t="shared" si="46"/>
        <v>1.4666666666666666E-2</v>
      </c>
      <c r="C53">
        <f t="shared" si="24"/>
        <v>7.0859838969404192E-3</v>
      </c>
      <c r="D53">
        <f t="shared" si="9"/>
        <v>0</v>
      </c>
      <c r="E53">
        <f>(B53+C53+D53)/A53</f>
        <v>1.4683039130434783</v>
      </c>
      <c r="F53">
        <f t="shared" si="47"/>
        <v>9</v>
      </c>
      <c r="G53">
        <f t="shared" si="41"/>
        <v>5</v>
      </c>
      <c r="H53" s="1">
        <f t="shared" si="26"/>
        <v>96</v>
      </c>
      <c r="I53" s="2">
        <f t="shared" si="49"/>
        <v>6.2433913043478274E-3</v>
      </c>
      <c r="J53" s="2">
        <f t="shared" si="50"/>
        <v>8.4259259259259183E-4</v>
      </c>
      <c r="K53" s="2">
        <f t="shared" si="51"/>
        <v>8.4259259259259183E-4</v>
      </c>
      <c r="L53" s="1">
        <f t="shared" si="52"/>
        <v>96</v>
      </c>
      <c r="M53" s="14">
        <f t="shared" si="53"/>
        <v>0.97602110116540242</v>
      </c>
      <c r="N53" s="14">
        <f t="shared" ref="N52:N57" si="58">M53/E53</f>
        <v>0.66472689508966887</v>
      </c>
      <c r="O53" s="2">
        <f>O55</f>
        <v>97.333961209001288</v>
      </c>
      <c r="P53" s="2">
        <f>O53*G53/1000</f>
        <v>0.48666980604500643</v>
      </c>
      <c r="Q53" s="10"/>
      <c r="R53" s="14">
        <f t="shared" si="55"/>
        <v>0.23606934591481793</v>
      </c>
      <c r="S53" s="14">
        <f>R53/E53</f>
        <v>0.1607768962663165</v>
      </c>
      <c r="T53" s="2">
        <f>T55</f>
        <v>444.78455935523147</v>
      </c>
      <c r="U53" s="2">
        <f t="shared" si="57"/>
        <v>2.223922796776157</v>
      </c>
    </row>
    <row r="54" spans="1:21">
      <c r="A54" t="s">
        <v>55</v>
      </c>
      <c r="H54" s="1"/>
      <c r="I54" s="2"/>
      <c r="J54" s="2"/>
      <c r="K54" s="2"/>
      <c r="L54" s="1"/>
      <c r="M54" s="14"/>
      <c r="N54" s="14"/>
      <c r="O54" s="2"/>
      <c r="P54" s="2"/>
      <c r="Q54" s="10"/>
      <c r="R54" s="14"/>
      <c r="S54" s="14"/>
      <c r="T54" s="2"/>
      <c r="U54" s="2"/>
    </row>
    <row r="55" spans="1:21">
      <c r="A55">
        <f>A53</f>
        <v>1.4814814814814815E-2</v>
      </c>
      <c r="B55">
        <f>A55*(1-$B$2)</f>
        <v>1.4666666666666666E-2</v>
      </c>
      <c r="C55">
        <f>C53</f>
        <v>7.0859838969404192E-3</v>
      </c>
      <c r="D55">
        <f>D53</f>
        <v>0</v>
      </c>
      <c r="E55">
        <v>1</v>
      </c>
      <c r="F55">
        <f>F53-1</f>
        <v>8</v>
      </c>
      <c r="G55">
        <f>G$64</f>
        <v>5</v>
      </c>
      <c r="H55" s="1">
        <f>G68</f>
        <v>96</v>
      </c>
      <c r="I55" s="2">
        <f t="shared" si="49"/>
        <v>6.2433913043478274E-3</v>
      </c>
      <c r="J55" s="2">
        <f t="shared" si="50"/>
        <v>8.4259259259259183E-4</v>
      </c>
      <c r="K55" s="2">
        <f t="shared" si="51"/>
        <v>8.4259259259259183E-4</v>
      </c>
      <c r="L55" s="1">
        <f>L17</f>
        <v>96</v>
      </c>
      <c r="M55" s="14">
        <f t="shared" si="53"/>
        <v>0.97602110116540242</v>
      </c>
      <c r="N55" s="14">
        <f t="shared" si="58"/>
        <v>0.97602110116540242</v>
      </c>
      <c r="O55" s="2">
        <f>$O$39/N55</f>
        <v>97.333961209001288</v>
      </c>
      <c r="P55" s="2">
        <f t="shared" si="54"/>
        <v>0.48666980604500643</v>
      </c>
      <c r="Q55" s="10"/>
      <c r="R55" s="14">
        <f t="shared" si="55"/>
        <v>0.23606934591481793</v>
      </c>
      <c r="S55" s="14">
        <f t="shared" si="56"/>
        <v>0.23606934591481793</v>
      </c>
      <c r="T55" s="2">
        <f>$T$39/S55</f>
        <v>444.78455935523147</v>
      </c>
      <c r="U55" s="2">
        <f t="shared" si="57"/>
        <v>2.223922796776157</v>
      </c>
    </row>
    <row r="56" spans="1:21">
      <c r="A56">
        <f t="shared" si="16"/>
        <v>1.4814814814814815E-2</v>
      </c>
      <c r="B56">
        <f t="shared" ref="B56:B57" si="59">A56*(1-$B$2)</f>
        <v>1.4666666666666666E-2</v>
      </c>
      <c r="C56">
        <f t="shared" si="24"/>
        <v>7.0859838969404192E-3</v>
      </c>
      <c r="D56">
        <f t="shared" si="9"/>
        <v>0</v>
      </c>
      <c r="E56">
        <v>1</v>
      </c>
      <c r="F56">
        <f>F55-1</f>
        <v>7</v>
      </c>
      <c r="G56">
        <f>G$64</f>
        <v>5</v>
      </c>
      <c r="H56" s="1">
        <f>H55*0.995</f>
        <v>95.52</v>
      </c>
      <c r="I56" s="2">
        <f t="shared" si="49"/>
        <v>6.1514977025456004E-3</v>
      </c>
      <c r="J56" s="2">
        <f t="shared" si="50"/>
        <v>9.3448619439481882E-4</v>
      </c>
      <c r="K56" s="2">
        <f t="shared" si="51"/>
        <v>9.3448619439481882E-4</v>
      </c>
      <c r="L56" s="1">
        <f t="shared" si="52"/>
        <v>95.52</v>
      </c>
      <c r="M56" s="14">
        <f t="shared" si="53"/>
        <v>0.99444385269225899</v>
      </c>
      <c r="N56" s="14">
        <f t="shared" si="58"/>
        <v>0.99444385269225899</v>
      </c>
      <c r="O56" s="2">
        <f t="shared" ref="O56:O62" si="60">$O$39/N56</f>
        <v>95.530783103346053</v>
      </c>
      <c r="P56" s="2">
        <f t="shared" si="54"/>
        <v>0.47765391551673025</v>
      </c>
      <c r="Q56" s="10"/>
      <c r="R56" s="14">
        <f t="shared" si="55"/>
        <v>0.24044782439285353</v>
      </c>
      <c r="S56" s="14">
        <f t="shared" si="56"/>
        <v>0.24044782439285353</v>
      </c>
      <c r="T56" s="2">
        <f t="shared" ref="T56:T57" si="61">T55/S56</f>
        <v>1849.8173584158706</v>
      </c>
      <c r="U56" s="2">
        <f t="shared" si="57"/>
        <v>9.2490867920793534</v>
      </c>
    </row>
    <row r="57" spans="1:21">
      <c r="A57">
        <f t="shared" si="16"/>
        <v>1.4814814814814815E-2</v>
      </c>
      <c r="B57">
        <f t="shared" si="59"/>
        <v>1.4666666666666666E-2</v>
      </c>
      <c r="C57">
        <f t="shared" si="24"/>
        <v>7.0859838969404192E-3</v>
      </c>
      <c r="D57">
        <f t="shared" si="9"/>
        <v>0</v>
      </c>
      <c r="E57">
        <v>1</v>
      </c>
      <c r="F57">
        <f t="shared" ref="F57:F62" si="62">F56-1</f>
        <v>6</v>
      </c>
      <c r="G57">
        <f>G$64</f>
        <v>5</v>
      </c>
      <c r="H57" s="1">
        <f t="shared" ref="H57:H62" si="63">H56*0.995</f>
        <v>95.042400000000001</v>
      </c>
      <c r="I57" s="2">
        <f t="shared" si="49"/>
        <v>6.0618280979534813E-3</v>
      </c>
      <c r="J57" s="2">
        <f t="shared" si="50"/>
        <v>1.0241557989869379E-3</v>
      </c>
      <c r="K57" s="2">
        <f t="shared" si="51"/>
        <v>1.0241557989869379E-3</v>
      </c>
      <c r="L57" s="1">
        <f t="shared" si="52"/>
        <v>95.042400000000001</v>
      </c>
      <c r="M57" s="14">
        <f t="shared" si="53"/>
        <v>1.0125513543322344</v>
      </c>
      <c r="N57" s="14">
        <f t="shared" si="58"/>
        <v>1.0125513543322344</v>
      </c>
      <c r="O57" s="2">
        <f t="shared" si="60"/>
        <v>93.822401790822127</v>
      </c>
      <c r="P57" s="2">
        <f t="shared" si="54"/>
        <v>0.46911200895411065</v>
      </c>
      <c r="Q57" s="10"/>
      <c r="R57" s="14">
        <f t="shared" si="55"/>
        <v>0.24483899656834959</v>
      </c>
      <c r="S57" s="14">
        <f t="shared" si="56"/>
        <v>0.24483899656834959</v>
      </c>
      <c r="T57" s="2">
        <f t="shared" si="61"/>
        <v>7555.2399100748353</v>
      </c>
      <c r="U57" s="2">
        <f t="shared" si="57"/>
        <v>37.77619955037418</v>
      </c>
    </row>
    <row r="58" spans="1:21">
      <c r="A58">
        <f t="shared" si="16"/>
        <v>1.4814814814814815E-2</v>
      </c>
      <c r="B58">
        <f t="shared" ref="B58:B62" si="64">A58*(1-$B$2)</f>
        <v>1.4666666666666666E-2</v>
      </c>
      <c r="C58">
        <f t="shared" si="24"/>
        <v>7.0859838969404192E-3</v>
      </c>
      <c r="D58">
        <f t="shared" si="9"/>
        <v>0</v>
      </c>
      <c r="E58">
        <v>1</v>
      </c>
      <c r="F58">
        <f t="shared" si="62"/>
        <v>5</v>
      </c>
      <c r="G58">
        <f t="shared" ref="G58:G62" si="65">G$64</f>
        <v>5</v>
      </c>
      <c r="H58" s="1">
        <f t="shared" si="63"/>
        <v>94.567188000000002</v>
      </c>
      <c r="I58" s="2">
        <f t="shared" ref="I58:I62" si="66">C58*H58/100*0.789/46/(H58/100*0.789/46+(100-H58)/100/18)</f>
        <v>5.9743038049480911E-3</v>
      </c>
      <c r="J58" s="2">
        <f t="shared" ref="J58:J62" si="67">C58-I58</f>
        <v>1.1116800919923281E-3</v>
      </c>
      <c r="K58" s="2">
        <f t="shared" ref="K58:K62" si="68">J58+D58</f>
        <v>1.1116800919923281E-3</v>
      </c>
      <c r="L58" s="1">
        <f t="shared" ref="L58:L62" si="69">100*I58*46/0.789/(I58*46/0.789+K58*18)</f>
        <v>94.567188000000002</v>
      </c>
      <c r="M58" s="14">
        <f t="shared" ref="M58:M62" si="70">POWER(10,$AA$42*POWER(L58,$W$42)+$AA$43*POWER(L58,$W$43)+$AA$44*POWER(L58,$W$44)+$AA$45*POWER(L58,$W$45)+$AA$46*POWER(L58,$W$46)+$AA$47*POWER(L58,$W$47)+$AA$48*POWER(L58,$W$48))+0.101</f>
        <v>1.0303612116665148</v>
      </c>
      <c r="N58" s="14">
        <f t="shared" ref="N58:N62" si="71">M58/E58</f>
        <v>1.0303612116665148</v>
      </c>
      <c r="O58" s="2">
        <f t="shared" si="60"/>
        <v>92.200675767235268</v>
      </c>
      <c r="P58" s="2">
        <f t="shared" ref="P58:P62" si="72">O58*G58/1000</f>
        <v>0.46100337883617637</v>
      </c>
      <c r="Q58" s="10"/>
      <c r="R58" s="14">
        <f t="shared" ref="R58:R62" si="73">POWER(10,$AB$42*POWER(L58,$W$42)+$AB$43*POWER(L58,$W$43)+$AB$44*POWER(L58,$W$44)+$AB$45*POWER(L58,$W$45)+$AB$46*POWER(L58,$W$46)+$AB$47*POWER(L58,$W$47)+$AB$48*POWER(L58,$W$48))+0.14</f>
        <v>0.24923904051742596</v>
      </c>
      <c r="S58" s="14">
        <f t="shared" ref="S58:S62" si="74">R58/E58</f>
        <v>0.24923904051742596</v>
      </c>
      <c r="T58" s="2">
        <f t="shared" ref="T58:T62" si="75">T57/S58</f>
        <v>30313.228194066163</v>
      </c>
      <c r="U58" s="2">
        <f t="shared" ref="U58:U62" si="76">T58*G58/1000</f>
        <v>151.56614097033079</v>
      </c>
    </row>
    <row r="59" spans="1:21">
      <c r="A59">
        <f t="shared" si="16"/>
        <v>1.4814814814814815E-2</v>
      </c>
      <c r="B59">
        <f t="shared" si="64"/>
        <v>1.4666666666666666E-2</v>
      </c>
      <c r="C59">
        <f t="shared" si="24"/>
        <v>7.0859838969404192E-3</v>
      </c>
      <c r="D59">
        <f t="shared" si="9"/>
        <v>0</v>
      </c>
      <c r="E59">
        <v>1</v>
      </c>
      <c r="F59">
        <f t="shared" si="62"/>
        <v>4</v>
      </c>
      <c r="G59">
        <f t="shared" si="65"/>
        <v>5</v>
      </c>
      <c r="H59" s="1">
        <f t="shared" si="63"/>
        <v>94.094352060000006</v>
      </c>
      <c r="I59" s="2">
        <f t="shared" si="66"/>
        <v>5.8888498057975839E-3</v>
      </c>
      <c r="J59" s="2">
        <f t="shared" si="67"/>
        <v>1.1971340911428353E-3</v>
      </c>
      <c r="K59" s="2">
        <f t="shared" si="68"/>
        <v>1.1971340911428353E-3</v>
      </c>
      <c r="L59" s="1">
        <f t="shared" si="69"/>
        <v>94.094352060000006</v>
      </c>
      <c r="M59" s="14">
        <f t="shared" si="70"/>
        <v>1.0478923303314576</v>
      </c>
      <c r="N59" s="14">
        <f t="shared" si="71"/>
        <v>1.0478923303314576</v>
      </c>
      <c r="O59" s="2">
        <f t="shared" si="60"/>
        <v>90.658169021955402</v>
      </c>
      <c r="P59" s="2">
        <f t="shared" si="72"/>
        <v>0.45329084510977702</v>
      </c>
      <c r="Q59" s="10"/>
      <c r="R59" s="14">
        <f t="shared" si="73"/>
        <v>0.25364472418130463</v>
      </c>
      <c r="S59" s="14">
        <f t="shared" si="74"/>
        <v>0.25364472418130463</v>
      </c>
      <c r="T59" s="2">
        <f t="shared" si="75"/>
        <v>119510.58036751572</v>
      </c>
      <c r="U59" s="2">
        <f t="shared" si="76"/>
        <v>597.55290183757859</v>
      </c>
    </row>
    <row r="60" spans="1:21">
      <c r="A60">
        <f t="shared" si="16"/>
        <v>1.4814814814814815E-2</v>
      </c>
      <c r="B60">
        <f t="shared" si="64"/>
        <v>1.4666666666666666E-2</v>
      </c>
      <c r="C60">
        <f t="shared" si="24"/>
        <v>7.0859838969404192E-3</v>
      </c>
      <c r="D60">
        <f t="shared" si="9"/>
        <v>0</v>
      </c>
      <c r="E60">
        <v>1</v>
      </c>
      <c r="F60">
        <f t="shared" si="62"/>
        <v>3</v>
      </c>
      <c r="G60">
        <f t="shared" si="65"/>
        <v>5</v>
      </c>
      <c r="H60" s="1">
        <f t="shared" si="63"/>
        <v>93.623880299700005</v>
      </c>
      <c r="I60" s="2">
        <f t="shared" si="66"/>
        <v>5.8053945393943436E-3</v>
      </c>
      <c r="J60" s="2">
        <f t="shared" si="67"/>
        <v>1.2805893575460756E-3</v>
      </c>
      <c r="K60" s="2">
        <f t="shared" si="68"/>
        <v>1.2805893575460756E-3</v>
      </c>
      <c r="L60" s="1">
        <f t="shared" si="69"/>
        <v>93.623880299700033</v>
      </c>
      <c r="M60" s="14">
        <f t="shared" si="70"/>
        <v>1.0651647057335893</v>
      </c>
      <c r="N60" s="14">
        <f t="shared" si="71"/>
        <v>1.0651647057335893</v>
      </c>
      <c r="O60" s="2">
        <f t="shared" si="60"/>
        <v>89.188084705240556</v>
      </c>
      <c r="P60" s="2">
        <f t="shared" si="72"/>
        <v>0.44594042352620278</v>
      </c>
      <c r="Q60" s="10"/>
      <c r="R60" s="14">
        <f t="shared" si="73"/>
        <v>0.25805338657542765</v>
      </c>
      <c r="S60" s="14">
        <f t="shared" si="74"/>
        <v>0.25805338657542765</v>
      </c>
      <c r="T60" s="2">
        <f t="shared" si="75"/>
        <v>463123.47205946629</v>
      </c>
      <c r="U60" s="2">
        <f t="shared" si="76"/>
        <v>2315.6173602973317</v>
      </c>
    </row>
    <row r="61" spans="1:21">
      <c r="A61">
        <f t="shared" si="16"/>
        <v>1.4814814814814815E-2</v>
      </c>
      <c r="B61">
        <f t="shared" si="64"/>
        <v>1.4666666666666666E-2</v>
      </c>
      <c r="C61">
        <f t="shared" si="24"/>
        <v>7.0859838969404192E-3</v>
      </c>
      <c r="D61">
        <f t="shared" si="9"/>
        <v>0</v>
      </c>
      <c r="E61">
        <v>1</v>
      </c>
      <c r="F61">
        <f t="shared" si="62"/>
        <v>2</v>
      </c>
      <c r="G61">
        <f t="shared" si="65"/>
        <v>5</v>
      </c>
      <c r="H61" s="1">
        <f t="shared" si="63"/>
        <v>93.155760898201507</v>
      </c>
      <c r="I61" s="2">
        <f t="shared" si="66"/>
        <v>5.7238697044239544E-3</v>
      </c>
      <c r="J61" s="2">
        <f t="shared" si="67"/>
        <v>1.3621141925164648E-3</v>
      </c>
      <c r="K61" s="2">
        <f t="shared" si="68"/>
        <v>1.3621141925164648E-3</v>
      </c>
      <c r="L61" s="1">
        <f t="shared" si="69"/>
        <v>93.155760898201493</v>
      </c>
      <c r="M61" s="14">
        <f t="shared" si="70"/>
        <v>1.0821992294635929</v>
      </c>
      <c r="N61" s="14">
        <f t="shared" si="71"/>
        <v>1.0821992294635929</v>
      </c>
      <c r="O61" s="2">
        <f t="shared" si="60"/>
        <v>87.784205914735381</v>
      </c>
      <c r="P61" s="2">
        <f t="shared" si="72"/>
        <v>0.4389210295736769</v>
      </c>
      <c r="Q61" s="10"/>
      <c r="R61" s="14">
        <f t="shared" si="73"/>
        <v>0.26246291473470351</v>
      </c>
      <c r="S61" s="14">
        <f t="shared" si="74"/>
        <v>0.26246291473470351</v>
      </c>
      <c r="T61" s="2">
        <f t="shared" si="75"/>
        <v>1764529.1813039174</v>
      </c>
      <c r="U61" s="2">
        <f t="shared" si="76"/>
        <v>8822.6459065195886</v>
      </c>
    </row>
    <row r="62" spans="1:21">
      <c r="A62">
        <f t="shared" si="16"/>
        <v>1.4814814814814815E-2</v>
      </c>
      <c r="B62">
        <f t="shared" si="64"/>
        <v>1.4666666666666666E-2</v>
      </c>
      <c r="C62">
        <f t="shared" si="24"/>
        <v>7.0859838969404192E-3</v>
      </c>
      <c r="D62">
        <f t="shared" si="9"/>
        <v>0</v>
      </c>
      <c r="E62">
        <v>1</v>
      </c>
      <c r="F62">
        <f t="shared" si="62"/>
        <v>1</v>
      </c>
      <c r="G62">
        <f t="shared" si="65"/>
        <v>5</v>
      </c>
      <c r="H62" s="1">
        <f t="shared" si="63"/>
        <v>92.689982093710498</v>
      </c>
      <c r="I62" s="2">
        <f t="shared" si="66"/>
        <v>5.6442100758325653E-3</v>
      </c>
      <c r="J62" s="2">
        <f t="shared" si="67"/>
        <v>1.4417738211078539E-3</v>
      </c>
      <c r="K62" s="2">
        <f t="shared" si="68"/>
        <v>1.4417738211078539E-3</v>
      </c>
      <c r="L62" s="1">
        <f t="shared" si="69"/>
        <v>92.689982093710483</v>
      </c>
      <c r="M62" s="14">
        <f t="shared" si="70"/>
        <v>1.0990175123291572</v>
      </c>
      <c r="N62" s="14">
        <f t="shared" si="71"/>
        <v>1.0990175123291572</v>
      </c>
      <c r="O62" s="2">
        <f t="shared" si="60"/>
        <v>86.440842783902227</v>
      </c>
      <c r="P62" s="2">
        <f t="shared" si="72"/>
        <v>0.43220421391951114</v>
      </c>
      <c r="Q62" s="10"/>
      <c r="R62" s="14">
        <f t="shared" si="73"/>
        <v>0.26687171732418108</v>
      </c>
      <c r="S62" s="14">
        <f t="shared" si="74"/>
        <v>0.26687171732418108</v>
      </c>
      <c r="T62" s="2">
        <f t="shared" si="75"/>
        <v>6611900.2755187601</v>
      </c>
      <c r="U62" s="2">
        <f t="shared" si="76"/>
        <v>33059.501377593799</v>
      </c>
    </row>
    <row r="63" spans="1:21">
      <c r="H63" s="1"/>
    </row>
    <row r="64" spans="1:21">
      <c r="F64" t="s">
        <v>13</v>
      </c>
      <c r="G64" s="4">
        <v>5</v>
      </c>
    </row>
    <row r="65" spans="6:7">
      <c r="F65" s="22" t="s">
        <v>26</v>
      </c>
      <c r="G65" s="26">
        <v>600</v>
      </c>
    </row>
    <row r="66" spans="6:7">
      <c r="F66" s="22" t="s">
        <v>27</v>
      </c>
      <c r="G66" s="26">
        <f>G65/2250/18</f>
        <v>1.4814814814814815E-2</v>
      </c>
    </row>
    <row r="67" spans="6:7">
      <c r="F67" s="22" t="s">
        <v>28</v>
      </c>
      <c r="G67" s="26">
        <v>1.365</v>
      </c>
    </row>
    <row r="68" spans="6:7">
      <c r="F68" s="22" t="s">
        <v>29</v>
      </c>
      <c r="G68" s="33">
        <v>96</v>
      </c>
    </row>
    <row r="69" spans="6:7">
      <c r="F69" s="22" t="s">
        <v>30</v>
      </c>
      <c r="G69" s="26">
        <f>G67*1000*((1-G68/100)/18+G68/100*0.789/46)/3600</f>
        <v>7.0859838969404192E-3</v>
      </c>
    </row>
    <row r="70" spans="6:7">
      <c r="F70" s="22" t="s">
        <v>44</v>
      </c>
      <c r="G70" s="8">
        <f>G65/1000*1.6/(G68/100*G67/10)</f>
        <v>7.3260073260073266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</dc:creator>
  <cp:lastModifiedBy>dee</cp:lastModifiedBy>
  <dcterms:created xsi:type="dcterms:W3CDTF">2025-09-18T07:23:35Z</dcterms:created>
  <dcterms:modified xsi:type="dcterms:W3CDTF">2026-06-05T14:15:00Z</dcterms:modified>
</cp:coreProperties>
</file>