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ТАБЛБРАГ\"/>
    </mc:Choice>
  </mc:AlternateContent>
  <bookViews>
    <workbookView xWindow="0" yWindow="0" windowWidth="28800" windowHeight="12300"/>
  </bookViews>
  <sheets>
    <sheet name="ТаблБраг общая" sheetId="1" r:id="rId1"/>
  </sheets>
  <calcPr calcId="162913"/>
</workbook>
</file>

<file path=xl/calcChain.xml><?xml version="1.0" encoding="utf-8"?>
<calcChain xmlns="http://schemas.openxmlformats.org/spreadsheetml/2006/main">
  <c r="AA64" i="1" l="1"/>
  <c r="AB11" i="1"/>
  <c r="AA11" i="1"/>
  <c r="Y64" i="1"/>
  <c r="Z56" i="1"/>
  <c r="Y56" i="1"/>
  <c r="Z29" i="1"/>
  <c r="Y29" i="1"/>
  <c r="Z11" i="1"/>
  <c r="Y12" i="1" s="1"/>
  <c r="Y11" i="1"/>
  <c r="AB56" i="1"/>
  <c r="AA56" i="1"/>
  <c r="AB49" i="1"/>
  <c r="AA49" i="1"/>
  <c r="AA50" i="1" s="1"/>
  <c r="AB42" i="1"/>
  <c r="AA42" i="1"/>
  <c r="AA32" i="1"/>
  <c r="AB29" i="1"/>
  <c r="AA29" i="1"/>
  <c r="AB19" i="1"/>
  <c r="AA19" i="1"/>
  <c r="AA20" i="1" s="1"/>
  <c r="AB16" i="1"/>
  <c r="AA16" i="1"/>
  <c r="Y57" i="1"/>
  <c r="Z49" i="1"/>
  <c r="Y49" i="1"/>
  <c r="Z42" i="1"/>
  <c r="Y42" i="1"/>
  <c r="Y32" i="1"/>
  <c r="Z19" i="1"/>
  <c r="Y19" i="1"/>
  <c r="Y20" i="1" s="1"/>
  <c r="Z16" i="1"/>
  <c r="Y16" i="1"/>
  <c r="W16" i="1"/>
  <c r="X16" i="1"/>
  <c r="W19" i="1"/>
  <c r="X19" i="1"/>
  <c r="W20" i="1"/>
  <c r="W29" i="1"/>
  <c r="X29" i="1"/>
  <c r="W30" i="1"/>
  <c r="W32" i="1"/>
  <c r="W42" i="1"/>
  <c r="X42" i="1"/>
  <c r="W43" i="1"/>
  <c r="W49" i="1"/>
  <c r="W50" i="1" s="1"/>
  <c r="X49" i="1"/>
  <c r="W56" i="1"/>
  <c r="X56" i="1"/>
  <c r="W57" i="1"/>
  <c r="W12" i="1"/>
  <c r="AA43" i="1" l="1"/>
  <c r="AA30" i="1"/>
  <c r="AA57" i="1"/>
  <c r="AA12" i="1"/>
  <c r="Y43" i="1"/>
  <c r="Y30" i="1"/>
  <c r="Y50" i="1"/>
  <c r="BK64" i="1"/>
  <c r="BK56" i="1"/>
  <c r="BL56" i="1"/>
  <c r="BL42" i="1"/>
  <c r="BK42" i="1" l="1"/>
  <c r="BK16" i="1"/>
  <c r="BL16" i="1"/>
  <c r="BK19" i="1"/>
  <c r="BL19" i="1"/>
  <c r="BK29" i="1"/>
  <c r="BL29" i="1"/>
  <c r="BK32" i="1"/>
  <c r="BK43" i="1"/>
  <c r="BK49" i="1"/>
  <c r="BL49" i="1"/>
  <c r="BK12" i="1"/>
  <c r="BK50" i="1" l="1"/>
  <c r="BK57" i="1"/>
  <c r="BK30" i="1"/>
  <c r="BK20" i="1"/>
  <c r="AC42" i="1"/>
  <c r="AD56" i="1"/>
  <c r="AC56" i="1"/>
  <c r="AD49" i="1"/>
  <c r="AC49" i="1"/>
  <c r="AD42" i="1"/>
  <c r="AC32" i="1"/>
  <c r="AD29" i="1"/>
  <c r="AC29" i="1"/>
  <c r="AC30" i="1" s="1"/>
  <c r="AD19" i="1"/>
  <c r="AC19" i="1"/>
  <c r="AD16" i="1"/>
  <c r="AC16" i="1"/>
  <c r="AC12" i="1"/>
  <c r="AC57" i="1" l="1"/>
  <c r="AC43" i="1"/>
  <c r="AC20" i="1"/>
  <c r="AC50" i="1"/>
  <c r="BG64" i="1"/>
  <c r="BI64" i="1"/>
  <c r="BE64" i="1"/>
  <c r="BJ56" i="1"/>
  <c r="BI56" i="1"/>
  <c r="BI57" i="1" s="1"/>
  <c r="BH56" i="1"/>
  <c r="BG56" i="1"/>
  <c r="BF56" i="1"/>
  <c r="BE56" i="1"/>
  <c r="BJ49" i="1"/>
  <c r="BI49" i="1"/>
  <c r="BH49" i="1"/>
  <c r="BG49" i="1"/>
  <c r="BF49" i="1"/>
  <c r="BE49" i="1"/>
  <c r="BE50" i="1" s="1"/>
  <c r="BJ42" i="1"/>
  <c r="BI42" i="1"/>
  <c r="BH42" i="1"/>
  <c r="BG42" i="1"/>
  <c r="BF42" i="1"/>
  <c r="BE42" i="1"/>
  <c r="BI32" i="1"/>
  <c r="BG32" i="1"/>
  <c r="BE32" i="1"/>
  <c r="BJ29" i="1"/>
  <c r="BI29" i="1"/>
  <c r="BH29" i="1"/>
  <c r="BG29" i="1"/>
  <c r="BF29" i="1"/>
  <c r="BE29" i="1"/>
  <c r="BE30" i="1" s="1"/>
  <c r="BJ19" i="1"/>
  <c r="BI19" i="1"/>
  <c r="BH19" i="1"/>
  <c r="BG19" i="1"/>
  <c r="BF19" i="1"/>
  <c r="BE19" i="1"/>
  <c r="BE20" i="1" s="1"/>
  <c r="BJ16" i="1"/>
  <c r="BI16" i="1"/>
  <c r="BH16" i="1"/>
  <c r="BG16" i="1"/>
  <c r="BF16" i="1"/>
  <c r="BE16" i="1"/>
  <c r="BI12" i="1"/>
  <c r="BG12" i="1"/>
  <c r="BE12" i="1"/>
  <c r="BG50" i="1" l="1"/>
  <c r="BI50" i="1"/>
  <c r="BI43" i="1"/>
  <c r="BI30" i="1"/>
  <c r="BI20" i="1"/>
  <c r="BG57" i="1"/>
  <c r="BG20" i="1"/>
  <c r="BG43" i="1"/>
  <c r="BG30" i="1"/>
  <c r="BE57" i="1"/>
  <c r="BE43" i="1"/>
  <c r="BD56" i="1"/>
  <c r="BC56" i="1"/>
  <c r="BB56" i="1"/>
  <c r="BD49" i="1"/>
  <c r="BC49" i="1"/>
  <c r="BB49" i="1"/>
  <c r="BD42" i="1"/>
  <c r="BC42" i="1"/>
  <c r="BB42" i="1"/>
  <c r="BD29" i="1"/>
  <c r="BC29" i="1"/>
  <c r="BB29" i="1"/>
  <c r="BD19" i="1"/>
  <c r="BC19" i="1"/>
  <c r="BB19" i="1"/>
  <c r="BD16" i="1"/>
  <c r="BC16" i="1"/>
  <c r="BB16" i="1"/>
  <c r="BA16" i="1"/>
  <c r="BA42" i="1"/>
  <c r="BA49" i="1"/>
  <c r="BA56" i="1"/>
  <c r="BA29" i="1"/>
  <c r="AZ29" i="1"/>
  <c r="BA19" i="1"/>
  <c r="AZ16" i="1" l="1"/>
  <c r="AZ42" i="1"/>
  <c r="AY57" i="1"/>
  <c r="AY43" i="1"/>
  <c r="AY32" i="1"/>
  <c r="AZ49" i="1"/>
  <c r="AZ56" i="1"/>
  <c r="AZ19" i="1"/>
  <c r="AY20" i="1" s="1"/>
  <c r="AY12" i="1"/>
  <c r="AY56" i="1"/>
  <c r="AY49" i="1"/>
  <c r="AY50" i="1" s="1"/>
  <c r="AY42" i="1"/>
  <c r="AY29" i="1"/>
  <c r="AY30" i="1" s="1"/>
  <c r="AY19" i="1"/>
  <c r="AY16" i="1"/>
  <c r="AX16" i="1" l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AX56" i="1" l="1"/>
  <c r="AW56" i="1"/>
  <c r="AW57" i="1" s="1"/>
  <c r="AX49" i="1"/>
  <c r="AW49" i="1"/>
  <c r="AX42" i="1"/>
  <c r="AW42" i="1"/>
  <c r="AW32" i="1"/>
  <c r="AX29" i="1"/>
  <c r="AW30" i="1" s="1"/>
  <c r="AW29" i="1"/>
  <c r="AX19" i="1"/>
  <c r="AW19" i="1"/>
  <c r="AW20" i="1" s="1"/>
  <c r="AW12" i="1"/>
  <c r="AU12" i="1"/>
  <c r="AV56" i="1"/>
  <c r="AU56" i="1"/>
  <c r="AV49" i="1"/>
  <c r="AU49" i="1"/>
  <c r="AV42" i="1"/>
  <c r="AU42" i="1"/>
  <c r="AU32" i="1"/>
  <c r="AV29" i="1"/>
  <c r="AU29" i="1"/>
  <c r="AV19" i="1"/>
  <c r="AU19" i="1"/>
  <c r="AU20" i="1" s="1"/>
  <c r="T56" i="1"/>
  <c r="S56" i="1"/>
  <c r="T49" i="1"/>
  <c r="S49" i="1"/>
  <c r="T42" i="1"/>
  <c r="S42" i="1"/>
  <c r="S32" i="1"/>
  <c r="T29" i="1"/>
  <c r="S29" i="1"/>
  <c r="T19" i="1"/>
  <c r="S19" i="1"/>
  <c r="S12" i="1"/>
  <c r="S30" i="1" l="1"/>
  <c r="AW50" i="1"/>
  <c r="AW43" i="1"/>
  <c r="AU50" i="1"/>
  <c r="S20" i="1"/>
  <c r="S43" i="1"/>
  <c r="AU57" i="1"/>
  <c r="AU43" i="1"/>
  <c r="S57" i="1"/>
  <c r="AU30" i="1"/>
  <c r="S50" i="1"/>
  <c r="Q64" i="1" l="1"/>
  <c r="M64" i="1"/>
  <c r="AT56" i="1"/>
  <c r="AS56" i="1"/>
  <c r="AR56" i="1"/>
  <c r="AQ56" i="1"/>
  <c r="AQ57" i="1" s="1"/>
  <c r="AP56" i="1"/>
  <c r="AP57" i="1" s="1"/>
  <c r="AO56" i="1"/>
  <c r="AO57" i="1" s="1"/>
  <c r="AN56" i="1"/>
  <c r="AM56" i="1"/>
  <c r="AM57" i="1" s="1"/>
  <c r="AL56" i="1"/>
  <c r="AL57" i="1" s="1"/>
  <c r="AK56" i="1"/>
  <c r="AK57" i="1" s="1"/>
  <c r="AJ56" i="1"/>
  <c r="AJ57" i="1" s="1"/>
  <c r="AI56" i="1"/>
  <c r="AI57" i="1" s="1"/>
  <c r="AH56" i="1"/>
  <c r="AG56" i="1"/>
  <c r="AG57" i="1" s="1"/>
  <c r="AF56" i="1"/>
  <c r="AE56" i="1"/>
  <c r="V56" i="1"/>
  <c r="U56" i="1"/>
  <c r="R56" i="1"/>
  <c r="Q56" i="1"/>
  <c r="Q57" i="1" s="1"/>
  <c r="P56" i="1"/>
  <c r="O56" i="1"/>
  <c r="N56" i="1"/>
  <c r="M56" i="1"/>
  <c r="M57" i="1" s="1"/>
  <c r="L56" i="1"/>
  <c r="K56" i="1"/>
  <c r="J56" i="1"/>
  <c r="I56" i="1"/>
  <c r="I57" i="1" s="1"/>
  <c r="H56" i="1"/>
  <c r="G56" i="1"/>
  <c r="AT49" i="1"/>
  <c r="AT50" i="1" s="1"/>
  <c r="AS49" i="1"/>
  <c r="AR49" i="1"/>
  <c r="AQ49" i="1"/>
  <c r="AQ50" i="1" s="1"/>
  <c r="AP49" i="1"/>
  <c r="AP50" i="1" s="1"/>
  <c r="AO49" i="1"/>
  <c r="AO50" i="1" s="1"/>
  <c r="AN49" i="1"/>
  <c r="AM49" i="1"/>
  <c r="AL49" i="1"/>
  <c r="AL50" i="1" s="1"/>
  <c r="AK49" i="1"/>
  <c r="AK50" i="1" s="1"/>
  <c r="AJ49" i="1"/>
  <c r="AJ50" i="1" s="1"/>
  <c r="AI49" i="1"/>
  <c r="AI50" i="1" s="1"/>
  <c r="AH49" i="1"/>
  <c r="AG49" i="1"/>
  <c r="AF49" i="1"/>
  <c r="AE49" i="1"/>
  <c r="V49" i="1"/>
  <c r="U49" i="1"/>
  <c r="R49" i="1"/>
  <c r="Q49" i="1"/>
  <c r="P49" i="1"/>
  <c r="O49" i="1"/>
  <c r="N49" i="1"/>
  <c r="M49" i="1"/>
  <c r="L49" i="1"/>
  <c r="K49" i="1"/>
  <c r="J49" i="1"/>
  <c r="I49" i="1"/>
  <c r="H49" i="1"/>
  <c r="G49" i="1"/>
  <c r="AT42" i="1"/>
  <c r="AT43" i="1" s="1"/>
  <c r="AS42" i="1"/>
  <c r="AR42" i="1"/>
  <c r="AQ42" i="1"/>
  <c r="AQ43" i="1" s="1"/>
  <c r="AP42" i="1"/>
  <c r="AP43" i="1" s="1"/>
  <c r="AO42" i="1"/>
  <c r="AO43" i="1" s="1"/>
  <c r="AN42" i="1"/>
  <c r="AM42" i="1"/>
  <c r="AL42" i="1"/>
  <c r="AL43" i="1" s="1"/>
  <c r="AK42" i="1"/>
  <c r="AK43" i="1" s="1"/>
  <c r="AJ42" i="1"/>
  <c r="AJ43" i="1" s="1"/>
  <c r="AI42" i="1"/>
  <c r="AI43" i="1" s="1"/>
  <c r="AH42" i="1"/>
  <c r="AG42" i="1"/>
  <c r="AF42" i="1"/>
  <c r="AE42" i="1"/>
  <c r="V42" i="1"/>
  <c r="U42" i="1"/>
  <c r="R42" i="1"/>
  <c r="Q42" i="1"/>
  <c r="P42" i="1"/>
  <c r="O42" i="1"/>
  <c r="N42" i="1"/>
  <c r="M42" i="1"/>
  <c r="L42" i="1"/>
  <c r="K42" i="1"/>
  <c r="J42" i="1"/>
  <c r="I42" i="1"/>
  <c r="H42" i="1"/>
  <c r="G42" i="1"/>
  <c r="G43" i="1" s="1"/>
  <c r="AT32" i="1"/>
  <c r="AR32" i="1"/>
  <c r="AQ32" i="1"/>
  <c r="AP32" i="1"/>
  <c r="AO32" i="1"/>
  <c r="AM32" i="1"/>
  <c r="AL32" i="1"/>
  <c r="AK32" i="1"/>
  <c r="AJ32" i="1"/>
  <c r="AI32" i="1"/>
  <c r="AG32" i="1"/>
  <c r="AE32" i="1"/>
  <c r="U32" i="1"/>
  <c r="Q32" i="1"/>
  <c r="O32" i="1"/>
  <c r="M32" i="1"/>
  <c r="K32" i="1"/>
  <c r="I32" i="1"/>
  <c r="G32" i="1"/>
  <c r="AT29" i="1"/>
  <c r="AT30" i="1" s="1"/>
  <c r="AS29" i="1"/>
  <c r="AR29" i="1"/>
  <c r="AQ29" i="1"/>
  <c r="AQ30" i="1" s="1"/>
  <c r="AP29" i="1"/>
  <c r="AP30" i="1" s="1"/>
  <c r="AO29" i="1"/>
  <c r="AO30" i="1" s="1"/>
  <c r="AN29" i="1"/>
  <c r="AM29" i="1"/>
  <c r="AL29" i="1"/>
  <c r="AL30" i="1" s="1"/>
  <c r="AK29" i="1"/>
  <c r="AK30" i="1" s="1"/>
  <c r="AJ29" i="1"/>
  <c r="AJ30" i="1" s="1"/>
  <c r="AI29" i="1"/>
  <c r="AI30" i="1" s="1"/>
  <c r="AH29" i="1"/>
  <c r="AG29" i="1"/>
  <c r="AF29" i="1"/>
  <c r="AE29" i="1"/>
  <c r="V29" i="1"/>
  <c r="U29" i="1"/>
  <c r="R29" i="1"/>
  <c r="Q29" i="1"/>
  <c r="P29" i="1"/>
  <c r="O29" i="1"/>
  <c r="N29" i="1"/>
  <c r="M29" i="1"/>
  <c r="L29" i="1"/>
  <c r="K29" i="1"/>
  <c r="J29" i="1"/>
  <c r="I29" i="1"/>
  <c r="H29" i="1"/>
  <c r="G29" i="1"/>
  <c r="AT20" i="1"/>
  <c r="AQ20" i="1"/>
  <c r="AP20" i="1"/>
  <c r="AO20" i="1"/>
  <c r="AL20" i="1"/>
  <c r="AK20" i="1"/>
  <c r="AJ20" i="1"/>
  <c r="AI20" i="1"/>
  <c r="AT19" i="1"/>
  <c r="AS19" i="1"/>
  <c r="AR20" i="1" s="1"/>
  <c r="AR19" i="1"/>
  <c r="AQ19" i="1"/>
  <c r="AP19" i="1"/>
  <c r="AO19" i="1"/>
  <c r="AN19" i="1"/>
  <c r="AM19" i="1"/>
  <c r="AM20" i="1" s="1"/>
  <c r="AL19" i="1"/>
  <c r="AK19" i="1"/>
  <c r="AJ19" i="1"/>
  <c r="AI19" i="1"/>
  <c r="AH19" i="1"/>
  <c r="AG19" i="1"/>
  <c r="AF19" i="1"/>
  <c r="AE19" i="1"/>
  <c r="V19" i="1"/>
  <c r="U19" i="1"/>
  <c r="R19" i="1"/>
  <c r="Q19" i="1"/>
  <c r="P19" i="1"/>
  <c r="O19" i="1"/>
  <c r="N19" i="1"/>
  <c r="M19" i="1"/>
  <c r="L19" i="1"/>
  <c r="K19" i="1"/>
  <c r="J19" i="1"/>
  <c r="I19" i="1"/>
  <c r="H19" i="1"/>
  <c r="G19" i="1"/>
  <c r="AR12" i="1"/>
  <c r="AM12" i="1"/>
  <c r="AG12" i="1"/>
  <c r="AE12" i="1"/>
  <c r="U12" i="1"/>
  <c r="Q12" i="1"/>
  <c r="O12" i="1"/>
  <c r="M12" i="1"/>
  <c r="K12" i="1"/>
  <c r="I12" i="1"/>
  <c r="G12" i="1"/>
  <c r="I20" i="1" l="1"/>
  <c r="M20" i="1"/>
  <c r="Q20" i="1"/>
  <c r="AG20" i="1"/>
  <c r="I43" i="1"/>
  <c r="M43" i="1"/>
  <c r="Q43" i="1"/>
  <c r="AG43" i="1"/>
  <c r="AE50" i="1"/>
  <c r="O30" i="1"/>
  <c r="I30" i="1"/>
  <c r="M30" i="1"/>
  <c r="Q30" i="1"/>
  <c r="AG30" i="1"/>
  <c r="O43" i="1"/>
  <c r="U57" i="1"/>
  <c r="G20" i="1"/>
  <c r="O20" i="1"/>
  <c r="U20" i="1"/>
  <c r="G30" i="1"/>
  <c r="M50" i="1"/>
  <c r="AG50" i="1"/>
  <c r="AR57" i="1"/>
  <c r="I50" i="1"/>
  <c r="Q50" i="1"/>
  <c r="K20" i="1"/>
  <c r="AE20" i="1"/>
  <c r="K30" i="1"/>
  <c r="U30" i="1"/>
  <c r="AE30" i="1"/>
  <c r="AM30" i="1"/>
  <c r="K43" i="1"/>
  <c r="U43" i="1"/>
  <c r="AE43" i="1"/>
  <c r="AM43" i="1"/>
  <c r="G50" i="1"/>
  <c r="K50" i="1"/>
  <c r="O50" i="1"/>
  <c r="U50" i="1"/>
  <c r="AM50" i="1"/>
  <c r="G57" i="1"/>
  <c r="K57" i="1"/>
  <c r="O57" i="1"/>
  <c r="AE57" i="1"/>
  <c r="AR30" i="1"/>
  <c r="AR43" i="1"/>
  <c r="AR50" i="1"/>
</calcChain>
</file>

<file path=xl/sharedStrings.xml><?xml version="1.0" encoding="utf-8"?>
<sst xmlns="http://schemas.openxmlformats.org/spreadsheetml/2006/main" count="206" uniqueCount="153">
  <si>
    <t>ТАБЛИЦА ТИПОВ ПРИМЕСЕЙ И ИХ КОНЦЕНТРАЦИЙ В СПИРТЕ-СЫРЦЕ, ПОСЛЕ ПЕРЕГОНА БРАГИ С ОСАДКОМ  НА РАЗЛИЧНЫХ ДРОЖЖАХ МЕТОДОМ ПОТСТИЛЛ. ТАБЛИЦА БУДЕТ РЕГУЛЯРНО ПОПОЛНЯТСЯ НОВЫМИ ЭКСПЕРИМЕНТАМИ, ПРАКТИКУ МОЖЕТЕ УВИДЕТЬ НА ЮТУБ/ДЗЕН КАНАЛЕ "КАК СТАТЬ САМОГОНЩИКОМ?"</t>
  </si>
  <si>
    <t>Дрожжи</t>
  </si>
  <si>
    <t>БЕЛОРУССКИЕ</t>
  </si>
  <si>
    <t>БРАЖНЫЕ ТУРБО</t>
  </si>
  <si>
    <t xml:space="preserve">РАКЕТА </t>
  </si>
  <si>
    <t>PATHFINDER 48 Turbo High Power Ferment</t>
  </si>
  <si>
    <t>DOUBLE SNAKE                 Turbo Years C48</t>
  </si>
  <si>
    <t>BRAGMAN 48 UNIVERSAL</t>
  </si>
  <si>
    <t>ВОРОНЕЖСКИЕ сухие</t>
  </si>
  <si>
    <t>Навеска, грамм</t>
  </si>
  <si>
    <t xml:space="preserve"> 5     +    15</t>
  </si>
  <si>
    <t>ГМ</t>
  </si>
  <si>
    <t>3</t>
  </si>
  <si>
    <t>2</t>
  </si>
  <si>
    <t>9</t>
  </si>
  <si>
    <t>На какие сутки отбродила/перегон</t>
  </si>
  <si>
    <t>5/5</t>
  </si>
  <si>
    <t>7/7</t>
  </si>
  <si>
    <t>3/3</t>
  </si>
  <si>
    <t>2/2</t>
  </si>
  <si>
    <t>2/3</t>
  </si>
  <si>
    <t>9/9</t>
  </si>
  <si>
    <t>4/4</t>
  </si>
  <si>
    <t>6/6</t>
  </si>
  <si>
    <t>3/4</t>
  </si>
  <si>
    <t>2,5/3</t>
  </si>
  <si>
    <t>Показания АС-3</t>
  </si>
  <si>
    <t>-1</t>
  </si>
  <si>
    <t>+2,5</t>
  </si>
  <si>
    <t>-0,5</t>
  </si>
  <si>
    <t>Выход АС с 1 кг, л</t>
  </si>
  <si>
    <t>Пробник из объема, л</t>
  </si>
  <si>
    <t>Спиртуозность %</t>
  </si>
  <si>
    <t>Концентрация компонентов, содержание приводится в мг/литр б.с., кроме метанола (%об. б.с.)</t>
  </si>
  <si>
    <t>Головные</t>
  </si>
  <si>
    <t>УА</t>
  </si>
  <si>
    <t>ацетальдегид</t>
  </si>
  <si>
    <t>Аль</t>
  </si>
  <si>
    <t xml:space="preserve">ацеталь  </t>
  </si>
  <si>
    <t>Альдегиды</t>
  </si>
  <si>
    <t>Итого</t>
  </si>
  <si>
    <t>ЭФ</t>
  </si>
  <si>
    <t>этилформиат</t>
  </si>
  <si>
    <t>МА</t>
  </si>
  <si>
    <t>метилацетат</t>
  </si>
  <si>
    <t>ЭА</t>
  </si>
  <si>
    <t>этилацетат</t>
  </si>
  <si>
    <t>ИБА</t>
  </si>
  <si>
    <t>изобутилацетат</t>
  </si>
  <si>
    <t>ЭБ</t>
  </si>
  <si>
    <t>этилбутират</t>
  </si>
  <si>
    <t>Верхняя промежуточная</t>
  </si>
  <si>
    <t>ИАА</t>
  </si>
  <si>
    <t>изоамилацетат</t>
  </si>
  <si>
    <t>Хвостовая</t>
  </si>
  <si>
    <t>ЭЛ</t>
  </si>
  <si>
    <t>этиллактат</t>
  </si>
  <si>
    <t>Сложные эфиры</t>
  </si>
  <si>
    <t>Концевая</t>
  </si>
  <si>
    <t xml:space="preserve"> М</t>
  </si>
  <si>
    <t>метанол</t>
  </si>
  <si>
    <t>Метанол</t>
  </si>
  <si>
    <t>ИП</t>
  </si>
  <si>
    <t>2-пропанол</t>
  </si>
  <si>
    <t>Нижние промежуточные</t>
  </si>
  <si>
    <t>2Б</t>
  </si>
  <si>
    <t>2-бутанол</t>
  </si>
  <si>
    <t>1П</t>
  </si>
  <si>
    <t>1-пропанол</t>
  </si>
  <si>
    <t>2-метил-1-пропанол</t>
  </si>
  <si>
    <t>1Б</t>
  </si>
  <si>
    <t>1-бутанол</t>
  </si>
  <si>
    <t>АмС</t>
  </si>
  <si>
    <t>2-метил-1-бутанол</t>
  </si>
  <si>
    <t>3-метил-1-бутанол</t>
  </si>
  <si>
    <t>1Пл</t>
  </si>
  <si>
    <t>1-пентанол</t>
  </si>
  <si>
    <t>гексанол</t>
  </si>
  <si>
    <t>Хвостовые</t>
  </si>
  <si>
    <t>ук</t>
  </si>
  <si>
    <t>уксусная</t>
  </si>
  <si>
    <t>имк</t>
  </si>
  <si>
    <t>изомасляная</t>
  </si>
  <si>
    <t>мк</t>
  </si>
  <si>
    <t>масляная</t>
  </si>
  <si>
    <t>ивк</t>
  </si>
  <si>
    <t xml:space="preserve">изовалериановая </t>
  </si>
  <si>
    <t>Кислоты</t>
  </si>
  <si>
    <t>эг</t>
  </si>
  <si>
    <t>этилгексаноат</t>
  </si>
  <si>
    <t>эо</t>
  </si>
  <si>
    <t>этилоктаноат</t>
  </si>
  <si>
    <t>эд</t>
  </si>
  <si>
    <t>этилдеканоат</t>
  </si>
  <si>
    <t>эдд</t>
  </si>
  <si>
    <t>этилдодеканоат</t>
  </si>
  <si>
    <t>Энантовые эфиры</t>
  </si>
  <si>
    <t>КА</t>
  </si>
  <si>
    <t>кротоновый альдегид</t>
  </si>
  <si>
    <t>Непредельные альдегиды</t>
  </si>
  <si>
    <t>Головная</t>
  </si>
  <si>
    <t>2Бн</t>
  </si>
  <si>
    <t>2-бутанон</t>
  </si>
  <si>
    <t>Кетоны</t>
  </si>
  <si>
    <t>ФЛ</t>
  </si>
  <si>
    <t>фурфурол</t>
  </si>
  <si>
    <t>ПРИМЕЧАНИЕ</t>
  </si>
  <si>
    <t>Пролил около 50-60 мл  крайнейпего объема СС</t>
  </si>
  <si>
    <t>Выход спирта минус из-за -0,5л браги для места под гравицапу. Гравицапа не бурлила, просто мрамор лежал</t>
  </si>
  <si>
    <t>ИА</t>
  </si>
  <si>
    <t>Гл</t>
  </si>
  <si>
    <t>ИБ</t>
  </si>
  <si>
    <t>БУТЛЕГЕР 200л</t>
  </si>
  <si>
    <t>ЗЕРНОВЫЕ            (аналог кодзи)</t>
  </si>
  <si>
    <t>ЛЮКС                        малый кирпич</t>
  </si>
  <si>
    <t>Ароматические альдегиды</t>
  </si>
  <si>
    <t>WINSTORY 48</t>
  </si>
  <si>
    <t>5+5 +50грМР</t>
  </si>
  <si>
    <t>5+5 +150грМР</t>
  </si>
  <si>
    <t>5+15  +300грМР</t>
  </si>
  <si>
    <t>BRAGMAN 48 UNIVERSAL + ВОРОНЕЖСКИЕ</t>
  </si>
  <si>
    <t>BRAGMAN 48 ВОРОНЕЖСКИЕ БЕЛОРУССКИЕ</t>
  </si>
  <si>
    <t>5+10+5 +50грМР</t>
  </si>
  <si>
    <t>5+10+5 +150грМР</t>
  </si>
  <si>
    <t>4/4,5</t>
  </si>
  <si>
    <t>ВОРОНЕЖСКИЕ БЕЛОРУССКИЕ</t>
  </si>
  <si>
    <t>5+15 +50грМР</t>
  </si>
  <si>
    <t>5+15 +150грМР</t>
  </si>
  <si>
    <r>
      <t>4,3 Т=35</t>
    </r>
    <r>
      <rPr>
        <b/>
        <sz val="22"/>
        <rFont val="Calibri"/>
        <family val="2"/>
        <charset val="204"/>
      </rPr>
      <t>˚</t>
    </r>
  </si>
  <si>
    <t>20              без осадка</t>
  </si>
  <si>
    <r>
      <t>15              до10</t>
    </r>
    <r>
      <rPr>
        <b/>
        <sz val="22"/>
        <rFont val="Calibri"/>
        <family val="2"/>
        <charset val="204"/>
      </rPr>
      <t>˚</t>
    </r>
    <r>
      <rPr>
        <b/>
        <sz val="18.7"/>
        <rFont val="Times New Roman"/>
        <family val="1"/>
        <charset val="204"/>
      </rPr>
      <t>в струе</t>
    </r>
  </si>
  <si>
    <t>4,3     граммовки из общего микса где 42гр Белорусских и 30гр Воронежских</t>
  </si>
  <si>
    <t>20   ЭКСТРА</t>
  </si>
  <si>
    <t>20   ТС-2</t>
  </si>
  <si>
    <t>20  ТРОСНИКОВЫЙ</t>
  </si>
  <si>
    <t>PAKMAYA CRISTAL</t>
  </si>
  <si>
    <t>PAKMAYA</t>
  </si>
  <si>
    <r>
      <t>4,3 и начальная температура браг 22</t>
    </r>
    <r>
      <rPr>
        <b/>
        <sz val="22"/>
        <rFont val="Calibri"/>
        <family val="2"/>
        <charset val="204"/>
      </rPr>
      <t>˚</t>
    </r>
  </si>
  <si>
    <t>ТУРБО ДРОЖЖИ "БЕЗ НАЗВАНИЯ"</t>
  </si>
  <si>
    <t>-1,5</t>
  </si>
  <si>
    <t>МИШКА ГОНИТ</t>
  </si>
  <si>
    <t>этилтетрадеканоат</t>
  </si>
  <si>
    <t>этд</t>
  </si>
  <si>
    <t xml:space="preserve">2-фенилэтанол      </t>
  </si>
  <si>
    <t>2 ФЭ</t>
  </si>
  <si>
    <t>фенилэтилацетат</t>
  </si>
  <si>
    <t>ФЭ</t>
  </si>
  <si>
    <t>Сивушное масло</t>
  </si>
  <si>
    <t>SHAFFER 48 Classic</t>
  </si>
  <si>
    <t>ALCOTEC 48  Classic</t>
  </si>
  <si>
    <t>пропионовая</t>
  </si>
  <si>
    <t>пп</t>
  </si>
  <si>
    <t>-1.5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</si>
</sst>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18" x14ac:knownFonts="1">
    <font>
      <sz val="11"/>
      <color rgb="FF000000"/>
      <name val="Arial"/>
      <scheme val="minor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4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Calibri"/>
      <family val="2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.7"/>
      <name val="Times New Roman"/>
      <family val="1"/>
      <charset val="204"/>
    </font>
    <font>
      <b/>
      <sz val="26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7C80"/>
        <bgColor rgb="FFFF7C80"/>
      </patternFill>
    </fill>
    <fill>
      <patternFill patternType="solid">
        <fgColor rgb="FF66FF66"/>
        <bgColor rgb="FF66FF66"/>
      </patternFill>
    </fill>
    <fill>
      <patternFill patternType="solid">
        <fgColor rgb="FF66FF33"/>
        <bgColor rgb="FF66FF33"/>
      </patternFill>
    </fill>
    <fill>
      <patternFill patternType="solid">
        <fgColor rgb="FFFF99FF"/>
        <bgColor rgb="FFFF99FF"/>
      </patternFill>
    </fill>
    <fill>
      <patternFill patternType="solid">
        <fgColor rgb="FFFFE598"/>
        <bgColor rgb="FFFFE598"/>
      </patternFill>
    </fill>
    <fill>
      <patternFill patternType="solid">
        <fgColor rgb="FF00FFFF"/>
        <bgColor rgb="FF00FFFF"/>
      </patternFill>
    </fill>
    <fill>
      <patternFill patternType="solid">
        <fgColor rgb="FFF4B083"/>
        <bgColor rgb="FFF4B083"/>
      </patternFill>
    </fill>
    <fill>
      <patternFill patternType="solid">
        <fgColor rgb="FFFF6600"/>
        <bgColor rgb="FFFF6600"/>
      </patternFill>
    </fill>
  </fills>
  <borders count="9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rgb="FF000000"/>
      </bottom>
      <diagonal/>
    </border>
    <border>
      <left/>
      <right style="medium">
        <color indexed="64"/>
      </right>
      <top style="medium">
        <color indexed="64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/>
      <diagonal/>
    </border>
    <border>
      <left/>
      <right style="medium">
        <color indexed="64"/>
      </right>
      <top style="dotted">
        <color rgb="FF000000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indexed="64"/>
      </bottom>
      <diagonal/>
    </border>
    <border>
      <left/>
      <right style="medium">
        <color indexed="64"/>
      </right>
      <top style="dotted">
        <color rgb="FF000000"/>
      </top>
      <bottom style="dotted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6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2" fontId="8" fillId="3" borderId="11" xfId="0" applyNumberFormat="1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165" fontId="4" fillId="4" borderId="11" xfId="0" applyNumberFormat="1" applyFont="1" applyFill="1" applyBorder="1" applyAlignment="1">
      <alignment horizontal="center" vertical="center" wrapText="1"/>
    </xf>
    <xf numFmtId="165" fontId="4" fillId="4" borderId="11" xfId="0" applyNumberFormat="1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165" fontId="8" fillId="5" borderId="11" xfId="0" applyNumberFormat="1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2" fontId="4" fillId="6" borderId="37" xfId="0" applyNumberFormat="1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/>
    </xf>
    <xf numFmtId="2" fontId="8" fillId="6" borderId="11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4" fillId="7" borderId="39" xfId="0" applyNumberFormat="1" applyFont="1" applyFill="1" applyBorder="1" applyAlignment="1">
      <alignment horizontal="center" vertical="center" wrapText="1"/>
    </xf>
    <xf numFmtId="2" fontId="4" fillId="7" borderId="40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4" fillId="7" borderId="41" xfId="0" applyNumberFormat="1" applyFont="1" applyFill="1" applyBorder="1" applyAlignment="1">
      <alignment horizontal="center" vertical="center" wrapText="1"/>
    </xf>
    <xf numFmtId="2" fontId="8" fillId="7" borderId="11" xfId="0" applyNumberFormat="1" applyFont="1" applyFill="1" applyBorder="1" applyAlignment="1">
      <alignment horizontal="center" vertical="center"/>
    </xf>
    <xf numFmtId="2" fontId="4" fillId="8" borderId="31" xfId="0" applyNumberFormat="1" applyFont="1" applyFill="1" applyBorder="1" applyAlignment="1">
      <alignment horizontal="center" vertical="center" wrapText="1"/>
    </xf>
    <xf numFmtId="2" fontId="8" fillId="8" borderId="11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9" borderId="42" xfId="0" applyFont="1" applyFill="1" applyBorder="1" applyAlignment="1">
      <alignment horizontal="center" vertical="center" wrapText="1"/>
    </xf>
    <xf numFmtId="0" fontId="4" fillId="9" borderId="43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44" xfId="0" applyFont="1" applyFill="1" applyBorder="1" applyAlignment="1">
      <alignment horizontal="center" vertical="center" wrapText="1"/>
    </xf>
    <xf numFmtId="0" fontId="4" fillId="10" borderId="42" xfId="0" applyFont="1" applyFill="1" applyBorder="1" applyAlignment="1">
      <alignment horizontal="center" vertical="center" wrapText="1"/>
    </xf>
    <xf numFmtId="0" fontId="4" fillId="10" borderId="43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43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4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2" fontId="3" fillId="0" borderId="0" xfId="0" applyNumberFormat="1" applyFont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2" fontId="4" fillId="0" borderId="37" xfId="0" applyNumberFormat="1" applyFont="1" applyBorder="1" applyAlignment="1">
      <alignment horizontal="center" vertical="center" wrapText="1"/>
    </xf>
    <xf numFmtId="2" fontId="4" fillId="0" borderId="43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49" fontId="13" fillId="0" borderId="45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23" xfId="0" applyFont="1" applyBorder="1" applyAlignment="1">
      <alignment horizontal="center" vertical="center" wrapText="1"/>
    </xf>
    <xf numFmtId="166" fontId="2" fillId="0" borderId="23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4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2" fontId="4" fillId="0" borderId="40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2" fontId="4" fillId="0" borderId="31" xfId="0" applyNumberFormat="1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 wrapText="1"/>
    </xf>
    <xf numFmtId="2" fontId="4" fillId="6" borderId="44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7" borderId="20" xfId="0" applyNumberFormat="1" applyFont="1" applyFill="1" applyBorder="1" applyAlignment="1">
      <alignment horizontal="center" vertical="center" wrapText="1"/>
    </xf>
    <xf numFmtId="2" fontId="4" fillId="8" borderId="29" xfId="0" applyNumberFormat="1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vertical="center" wrapText="1"/>
    </xf>
    <xf numFmtId="0" fontId="8" fillId="10" borderId="44" xfId="0" applyFont="1" applyFill="1" applyBorder="1" applyAlignment="1">
      <alignment vertical="center" wrapText="1"/>
    </xf>
    <xf numFmtId="0" fontId="13" fillId="0" borderId="7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74" xfId="0" applyFont="1" applyBorder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2" fontId="4" fillId="0" borderId="29" xfId="0" applyNumberFormat="1" applyFont="1" applyBorder="1" applyAlignment="1">
      <alignment horizontal="center" vertical="center" wrapText="1"/>
    </xf>
    <xf numFmtId="0" fontId="4" fillId="10" borderId="37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6" xfId="0" applyNumberFormat="1" applyFont="1" applyBorder="1" applyAlignment="1">
      <alignment horizontal="center" vertical="center" wrapText="1"/>
    </xf>
    <xf numFmtId="2" fontId="4" fillId="0" borderId="87" xfId="0" applyNumberFormat="1" applyFont="1" applyBorder="1" applyAlignment="1">
      <alignment horizontal="center" vertical="center" wrapText="1"/>
    </xf>
    <xf numFmtId="2" fontId="4" fillId="0" borderId="50" xfId="0" applyNumberFormat="1" applyFont="1" applyBorder="1" applyAlignment="1">
      <alignment horizontal="center" vertical="center" wrapText="1"/>
    </xf>
    <xf numFmtId="2" fontId="4" fillId="0" borderId="45" xfId="0" applyNumberFormat="1" applyFont="1" applyBorder="1" applyAlignment="1">
      <alignment horizontal="center" vertical="center" wrapText="1"/>
    </xf>
    <xf numFmtId="2" fontId="4" fillId="0" borderId="89" xfId="0" applyNumberFormat="1" applyFont="1" applyBorder="1" applyAlignment="1">
      <alignment horizontal="center" vertical="center" wrapText="1"/>
    </xf>
    <xf numFmtId="2" fontId="4" fillId="8" borderId="30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4" fillId="0" borderId="93" xfId="0" applyNumberFormat="1" applyFont="1" applyBorder="1" applyAlignment="1">
      <alignment horizontal="center" vertical="center" wrapText="1"/>
    </xf>
    <xf numFmtId="49" fontId="4" fillId="0" borderId="94" xfId="0" applyNumberFormat="1" applyFont="1" applyBorder="1" applyAlignment="1">
      <alignment horizontal="center" vertical="center" wrapText="1"/>
    </xf>
    <xf numFmtId="0" fontId="4" fillId="10" borderId="44" xfId="0" applyFont="1" applyFill="1" applyBorder="1" applyAlignment="1">
      <alignment horizontal="center" vertical="center" wrapText="1"/>
    </xf>
    <xf numFmtId="0" fontId="4" fillId="10" borderId="4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6" xfId="0" applyFont="1" applyBorder="1"/>
    <xf numFmtId="0" fontId="4" fillId="9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2" fontId="8" fillId="8" borderId="85" xfId="0" applyNumberFormat="1" applyFont="1" applyFill="1" applyBorder="1" applyAlignment="1">
      <alignment horizontal="center" vertical="center" wrapText="1"/>
    </xf>
    <xf numFmtId="2" fontId="8" fillId="8" borderId="75" xfId="0" applyNumberFormat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23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4" fillId="10" borderId="74" xfId="0" applyFont="1" applyFill="1" applyBorder="1" applyAlignment="1">
      <alignment horizontal="center" vertical="center" wrapText="1"/>
    </xf>
    <xf numFmtId="0" fontId="4" fillId="10" borderId="85" xfId="0" applyFont="1" applyFill="1" applyBorder="1" applyAlignment="1">
      <alignment horizontal="center" vertical="center" wrapText="1"/>
    </xf>
    <xf numFmtId="0" fontId="4" fillId="10" borderId="7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2" fontId="8" fillId="2" borderId="74" xfId="0" applyNumberFormat="1" applyFont="1" applyFill="1" applyBorder="1" applyAlignment="1">
      <alignment horizontal="center" vertical="center"/>
    </xf>
    <xf numFmtId="2" fontId="8" fillId="2" borderId="75" xfId="0" applyNumberFormat="1" applyFont="1" applyFill="1" applyBorder="1" applyAlignment="1">
      <alignment horizontal="center" vertical="center"/>
    </xf>
    <xf numFmtId="2" fontId="8" fillId="3" borderId="74" xfId="0" applyNumberFormat="1" applyFont="1" applyFill="1" applyBorder="1" applyAlignment="1">
      <alignment horizontal="center" vertical="center"/>
    </xf>
    <xf numFmtId="2" fontId="8" fillId="3" borderId="75" xfId="0" applyNumberFormat="1" applyFont="1" applyFill="1" applyBorder="1" applyAlignment="1">
      <alignment horizontal="center" vertical="center"/>
    </xf>
    <xf numFmtId="165" fontId="8" fillId="4" borderId="74" xfId="0" applyNumberFormat="1" applyFont="1" applyFill="1" applyBorder="1" applyAlignment="1">
      <alignment horizontal="center" vertical="center" wrapText="1"/>
    </xf>
    <xf numFmtId="165" fontId="8" fillId="4" borderId="75" xfId="0" applyNumberFormat="1" applyFont="1" applyFill="1" applyBorder="1" applyAlignment="1">
      <alignment horizontal="center" vertical="center" wrapText="1"/>
    </xf>
    <xf numFmtId="2" fontId="8" fillId="6" borderId="74" xfId="0" applyNumberFormat="1" applyFont="1" applyFill="1" applyBorder="1" applyAlignment="1">
      <alignment horizontal="center" vertical="center" wrapText="1"/>
    </xf>
    <xf numFmtId="2" fontId="8" fillId="6" borderId="7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/>
    <xf numFmtId="2" fontId="8" fillId="2" borderId="5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165" fontId="8" fillId="5" borderId="5" xfId="0" applyNumberFormat="1" applyFont="1" applyFill="1" applyBorder="1" applyAlignment="1">
      <alignment horizontal="center" vertical="center"/>
    </xf>
    <xf numFmtId="2" fontId="8" fillId="6" borderId="38" xfId="0" applyNumberFormat="1" applyFont="1" applyFill="1" applyBorder="1" applyAlignment="1">
      <alignment horizontal="center" vertical="center"/>
    </xf>
    <xf numFmtId="2" fontId="8" fillId="6" borderId="5" xfId="0" applyNumberFormat="1" applyFont="1" applyFill="1" applyBorder="1" applyAlignment="1">
      <alignment horizontal="center" vertical="center"/>
    </xf>
    <xf numFmtId="2" fontId="8" fillId="3" borderId="37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/>
    <xf numFmtId="2" fontId="8" fillId="3" borderId="44" xfId="0" applyNumberFormat="1" applyFont="1" applyFill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 wrapText="1"/>
    </xf>
    <xf numFmtId="2" fontId="8" fillId="8" borderId="5" xfId="0" applyNumberFormat="1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2" fontId="8" fillId="8" borderId="44" xfId="0" applyNumberFormat="1" applyFont="1" applyFill="1" applyBorder="1" applyAlignment="1">
      <alignment horizontal="center" vertical="center"/>
    </xf>
    <xf numFmtId="49" fontId="4" fillId="8" borderId="46" xfId="0" applyNumberFormat="1" applyFont="1" applyFill="1" applyBorder="1" applyAlignment="1">
      <alignment horizontal="center" vertical="center" wrapText="1"/>
    </xf>
    <xf numFmtId="0" fontId="6" fillId="0" borderId="92" xfId="0" applyFont="1" applyBorder="1"/>
    <xf numFmtId="0" fontId="6" fillId="0" borderId="50" xfId="0" applyFont="1" applyBorder="1"/>
    <xf numFmtId="0" fontId="6" fillId="0" borderId="88" xfId="0" applyFont="1" applyBorder="1"/>
    <xf numFmtId="49" fontId="8" fillId="7" borderId="53" xfId="0" applyNumberFormat="1" applyFont="1" applyFill="1" applyBorder="1" applyAlignment="1">
      <alignment horizontal="center" vertical="center" wrapText="1"/>
    </xf>
    <xf numFmtId="0" fontId="6" fillId="0" borderId="54" xfId="0" applyFont="1" applyBorder="1"/>
    <xf numFmtId="164" fontId="2" fillId="0" borderId="5" xfId="0" applyNumberFormat="1" applyFont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4" fillId="6" borderId="56" xfId="0" applyFont="1" applyFill="1" applyBorder="1" applyAlignment="1">
      <alignment horizontal="center" vertical="center" wrapText="1"/>
    </xf>
    <xf numFmtId="0" fontId="6" fillId="0" borderId="57" xfId="0" applyFont="1" applyBorder="1"/>
    <xf numFmtId="0" fontId="14" fillId="6" borderId="66" xfId="0" applyFont="1" applyFill="1" applyBorder="1" applyAlignment="1">
      <alignment horizontal="center" vertical="center" wrapText="1"/>
    </xf>
    <xf numFmtId="0" fontId="6" fillId="0" borderId="67" xfId="0" applyFont="1" applyBorder="1"/>
    <xf numFmtId="0" fontId="4" fillId="6" borderId="46" xfId="0" applyFont="1" applyFill="1" applyBorder="1" applyAlignment="1">
      <alignment horizontal="center" vertical="center" wrapText="1"/>
    </xf>
    <xf numFmtId="0" fontId="6" fillId="0" borderId="47" xfId="0" applyFont="1" applyBorder="1"/>
    <xf numFmtId="0" fontId="6" fillId="0" borderId="51" xfId="0" applyFont="1" applyBorder="1"/>
    <xf numFmtId="49" fontId="8" fillId="8" borderId="82" xfId="0" applyNumberFormat="1" applyFont="1" applyFill="1" applyBorder="1" applyAlignment="1">
      <alignment horizontal="center" vertical="center" wrapText="1"/>
    </xf>
    <xf numFmtId="0" fontId="6" fillId="0" borderId="90" xfId="0" applyFont="1" applyBorder="1"/>
    <xf numFmtId="49" fontId="8" fillId="8" borderId="83" xfId="0" applyNumberFormat="1" applyFont="1" applyFill="1" applyBorder="1" applyAlignment="1">
      <alignment horizontal="center" vertical="center" wrapText="1"/>
    </xf>
    <xf numFmtId="0" fontId="6" fillId="0" borderId="81" xfId="0" applyFont="1" applyBorder="1"/>
    <xf numFmtId="49" fontId="4" fillId="7" borderId="20" xfId="0" applyNumberFormat="1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20" xfId="0" applyFont="1" applyBorder="1"/>
    <xf numFmtId="0" fontId="6" fillId="0" borderId="41" xfId="0" applyFont="1" applyBorder="1"/>
    <xf numFmtId="2" fontId="8" fillId="6" borderId="97" xfId="0" applyNumberFormat="1" applyFont="1" applyFill="1" applyBorder="1" applyAlignment="1">
      <alignment horizontal="center" vertical="center"/>
    </xf>
    <xf numFmtId="165" fontId="8" fillId="5" borderId="37" xfId="0" applyNumberFormat="1" applyFont="1" applyFill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2" fontId="8" fillId="7" borderId="37" xfId="0" applyNumberFormat="1" applyFont="1" applyFill="1" applyBorder="1" applyAlignment="1">
      <alignment horizontal="center" vertical="center"/>
    </xf>
    <xf numFmtId="2" fontId="8" fillId="8" borderId="37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/>
    <xf numFmtId="49" fontId="8" fillId="7" borderId="17" xfId="0" applyNumberFormat="1" applyFont="1" applyFill="1" applyBorder="1" applyAlignment="1">
      <alignment horizontal="center" vertical="center" wrapText="1"/>
    </xf>
    <xf numFmtId="0" fontId="6" fillId="0" borderId="18" xfId="0" applyFont="1" applyBorder="1"/>
    <xf numFmtId="0" fontId="8" fillId="6" borderId="58" xfId="0" applyFont="1" applyFill="1" applyBorder="1" applyAlignment="1">
      <alignment horizontal="center" vertical="center" wrapText="1"/>
    </xf>
    <xf numFmtId="0" fontId="6" fillId="0" borderId="59" xfId="0" applyFont="1" applyBorder="1"/>
    <xf numFmtId="0" fontId="14" fillId="6" borderId="60" xfId="0" applyFont="1" applyFill="1" applyBorder="1" applyAlignment="1">
      <alignment horizontal="center" vertical="center" wrapText="1"/>
    </xf>
    <xf numFmtId="0" fontId="6" fillId="0" borderId="61" xfId="0" applyFont="1" applyBorder="1"/>
    <xf numFmtId="49" fontId="8" fillId="7" borderId="34" xfId="0" applyNumberFormat="1" applyFont="1" applyFill="1" applyBorder="1" applyAlignment="1">
      <alignment horizontal="center" vertical="center" wrapText="1"/>
    </xf>
    <xf numFmtId="0" fontId="6" fillId="0" borderId="35" xfId="0" applyFont="1" applyBorder="1"/>
    <xf numFmtId="2" fontId="8" fillId="6" borderId="37" xfId="0" applyNumberFormat="1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6" fillId="0" borderId="30" xfId="0" applyFont="1" applyBorder="1"/>
    <xf numFmtId="0" fontId="6" fillId="0" borderId="7" xfId="0" applyFont="1" applyBorder="1" applyAlignment="1">
      <alignment horizontal="center"/>
    </xf>
    <xf numFmtId="0" fontId="8" fillId="0" borderId="29" xfId="0" applyFont="1" applyBorder="1" applyAlignment="1">
      <alignment horizontal="center" vertical="center" wrapText="1"/>
    </xf>
    <xf numFmtId="0" fontId="4" fillId="10" borderId="29" xfId="0" applyFont="1" applyFill="1" applyBorder="1" applyAlignment="1">
      <alignment horizontal="center" vertical="center" wrapText="1"/>
    </xf>
    <xf numFmtId="0" fontId="8" fillId="10" borderId="44" xfId="0" applyFon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center" vertical="center" wrapText="1"/>
    </xf>
    <xf numFmtId="2" fontId="8" fillId="7" borderId="97" xfId="0" applyNumberFormat="1" applyFont="1" applyFill="1" applyBorder="1" applyAlignment="1">
      <alignment horizontal="center" vertical="center"/>
    </xf>
    <xf numFmtId="0" fontId="4" fillId="9" borderId="37" xfId="0" applyFont="1" applyFill="1" applyBorder="1" applyAlignment="1">
      <alignment horizontal="center" vertical="center" wrapText="1"/>
    </xf>
    <xf numFmtId="165" fontId="8" fillId="5" borderId="97" xfId="0" applyNumberFormat="1" applyFont="1" applyFill="1" applyBorder="1" applyAlignment="1">
      <alignment horizontal="center" vertical="center"/>
    </xf>
    <xf numFmtId="0" fontId="8" fillId="10" borderId="30" xfId="0" applyFont="1" applyFill="1" applyBorder="1" applyAlignment="1">
      <alignment horizontal="center" vertical="center" wrapText="1"/>
    </xf>
    <xf numFmtId="2" fontId="2" fillId="0" borderId="42" xfId="0" applyNumberFormat="1" applyFont="1" applyBorder="1" applyAlignment="1">
      <alignment horizontal="center" vertical="center"/>
    </xf>
    <xf numFmtId="0" fontId="6" fillId="0" borderId="3" xfId="0" applyFont="1" applyBorder="1"/>
    <xf numFmtId="49" fontId="2" fillId="0" borderId="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2" fontId="8" fillId="2" borderId="37" xfId="0" applyNumberFormat="1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8" xfId="0" applyFont="1" applyBorder="1"/>
    <xf numFmtId="0" fontId="6" fillId="0" borderId="9" xfId="0" applyFont="1" applyBorder="1"/>
    <xf numFmtId="0" fontId="14" fillId="6" borderId="50" xfId="0" applyFont="1" applyFill="1" applyBorder="1" applyAlignment="1">
      <alignment horizontal="center" vertical="center" wrapText="1"/>
    </xf>
    <xf numFmtId="0" fontId="8" fillId="3" borderId="55" xfId="0" applyFont="1" applyFill="1" applyBorder="1" applyAlignment="1">
      <alignment horizontal="center" vertical="center" wrapText="1"/>
    </xf>
    <xf numFmtId="0" fontId="6" fillId="0" borderId="52" xfId="0" applyFont="1" applyBorder="1"/>
    <xf numFmtId="0" fontId="4" fillId="3" borderId="4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4" fillId="6" borderId="62" xfId="0" applyFont="1" applyFill="1" applyBorder="1" applyAlignment="1">
      <alignment horizontal="center" vertical="center" wrapText="1"/>
    </xf>
    <xf numFmtId="0" fontId="6" fillId="0" borderId="63" xfId="0" applyFont="1" applyBorder="1"/>
    <xf numFmtId="0" fontId="8" fillId="6" borderId="64" xfId="0" applyFont="1" applyFill="1" applyBorder="1" applyAlignment="1">
      <alignment horizontal="center" vertical="center" wrapText="1"/>
    </xf>
    <xf numFmtId="0" fontId="6" fillId="0" borderId="65" xfId="0" applyFont="1" applyBorder="1"/>
    <xf numFmtId="0" fontId="14" fillId="6" borderId="58" xfId="0" applyFont="1" applyFill="1" applyBorder="1" applyAlignment="1">
      <alignment horizontal="center" vertical="center" wrapText="1"/>
    </xf>
    <xf numFmtId="2" fontId="2" fillId="0" borderId="68" xfId="0" applyNumberFormat="1" applyFont="1" applyBorder="1" applyAlignment="1">
      <alignment horizontal="center" vertical="center"/>
    </xf>
    <xf numFmtId="2" fontId="2" fillId="0" borderId="69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6" fillId="0" borderId="72" xfId="0" applyFont="1" applyBorder="1"/>
    <xf numFmtId="0" fontId="8" fillId="3" borderId="7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0" borderId="16" xfId="0" applyFont="1" applyBorder="1"/>
    <xf numFmtId="0" fontId="8" fillId="2" borderId="1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6" fillId="0" borderId="44" xfId="0" applyFont="1" applyBorder="1"/>
    <xf numFmtId="0" fontId="4" fillId="9" borderId="44" xfId="0" applyFont="1" applyFill="1" applyBorder="1" applyAlignment="1">
      <alignment horizontal="center" vertical="center" wrapText="1"/>
    </xf>
    <xf numFmtId="0" fontId="6" fillId="0" borderId="27" xfId="0" applyFont="1" applyBorder="1"/>
    <xf numFmtId="2" fontId="2" fillId="0" borderId="70" xfId="0" applyNumberFormat="1" applyFont="1" applyBorder="1" applyAlignment="1">
      <alignment horizontal="center" vertical="center"/>
    </xf>
    <xf numFmtId="2" fontId="2" fillId="0" borderId="72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2" fillId="0" borderId="50" xfId="0" applyNumberFormat="1" applyFont="1" applyBorder="1" applyAlignment="1">
      <alignment horizontal="center" vertical="center" wrapText="1"/>
    </xf>
    <xf numFmtId="49" fontId="13" fillId="0" borderId="5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2" fontId="8" fillId="2" borderId="44" xfId="0" applyNumberFormat="1" applyFont="1" applyFill="1" applyBorder="1" applyAlignment="1">
      <alignment horizontal="center" vertical="center"/>
    </xf>
    <xf numFmtId="165" fontId="8" fillId="5" borderId="44" xfId="0" applyNumberFormat="1" applyFont="1" applyFill="1" applyBorder="1" applyAlignment="1">
      <alignment horizontal="center" vertical="center"/>
    </xf>
    <xf numFmtId="2" fontId="8" fillId="7" borderId="44" xfId="0" applyNumberFormat="1" applyFont="1" applyFill="1" applyBorder="1" applyAlignment="1">
      <alignment horizontal="center" vertical="center"/>
    </xf>
    <xf numFmtId="2" fontId="8" fillId="7" borderId="74" xfId="0" applyNumberFormat="1" applyFont="1" applyFill="1" applyBorder="1" applyAlignment="1">
      <alignment horizontal="center" vertical="center" wrapText="1"/>
    </xf>
    <xf numFmtId="2" fontId="8" fillId="7" borderId="75" xfId="0" applyNumberFormat="1" applyFont="1" applyFill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2" fillId="0" borderId="78" xfId="0" applyNumberFormat="1" applyFont="1" applyBorder="1" applyAlignment="1">
      <alignment horizontal="center" vertical="center"/>
    </xf>
    <xf numFmtId="49" fontId="2" fillId="0" borderId="70" xfId="0" applyNumberFormat="1" applyFont="1" applyBorder="1" applyAlignment="1">
      <alignment horizontal="center" vertical="center" wrapText="1"/>
    </xf>
    <xf numFmtId="49" fontId="2" fillId="0" borderId="72" xfId="0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2" fillId="0" borderId="89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8" fillId="10" borderId="29" xfId="0" applyFont="1" applyFill="1" applyBorder="1" applyAlignment="1">
      <alignment horizontal="center" vertical="center" wrapText="1"/>
    </xf>
    <xf numFmtId="49" fontId="8" fillId="8" borderId="84" xfId="0" applyNumberFormat="1" applyFont="1" applyFill="1" applyBorder="1" applyAlignment="1">
      <alignment horizontal="center" vertical="center" wrapText="1"/>
    </xf>
    <xf numFmtId="49" fontId="8" fillId="8" borderId="91" xfId="0" applyNumberFormat="1" applyFont="1" applyFill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49" fontId="4" fillId="8" borderId="85" xfId="0" applyNumberFormat="1" applyFont="1" applyFill="1" applyBorder="1" applyAlignment="1">
      <alignment horizontal="center" vertical="center" wrapText="1"/>
    </xf>
    <xf numFmtId="49" fontId="4" fillId="8" borderId="75" xfId="0" applyNumberFormat="1" applyFont="1" applyFill="1" applyBorder="1" applyAlignment="1">
      <alignment horizontal="center" vertical="center" wrapText="1"/>
    </xf>
    <xf numFmtId="0" fontId="4" fillId="6" borderId="74" xfId="0" applyFont="1" applyFill="1" applyBorder="1" applyAlignment="1">
      <alignment horizontal="center" vertical="center" wrapText="1"/>
    </xf>
    <xf numFmtId="0" fontId="4" fillId="6" borderId="75" xfId="0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96" xfId="0" applyFont="1" applyBorder="1" applyAlignment="1">
      <alignment horizontal="center"/>
    </xf>
    <xf numFmtId="0" fontId="6" fillId="0" borderId="2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7C80"/>
      <color rgb="FFFF5050"/>
      <color rgb="FF00FF00"/>
      <color rgb="FFFF99FF"/>
      <color rgb="FFFF66FF"/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477651</xdr:colOff>
      <xdr:row>5</xdr:row>
      <xdr:rowOff>42582</xdr:rowOff>
    </xdr:from>
    <xdr:to>
      <xdr:col>36</xdr:col>
      <xdr:colOff>845296</xdr:colOff>
      <xdr:row>5</xdr:row>
      <xdr:rowOff>1773260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91901" y="4024032"/>
          <a:ext cx="1624945" cy="1730678"/>
        </a:xfrm>
        <a:prstGeom prst="rect">
          <a:avLst/>
        </a:prstGeom>
      </xdr:spPr>
    </xdr:pic>
    <xdr:clientData/>
  </xdr:twoCellAnchor>
  <xdr:twoCellAnchor editAs="oneCell">
    <xdr:from>
      <xdr:col>6</xdr:col>
      <xdr:colOff>403412</xdr:colOff>
      <xdr:row>5</xdr:row>
      <xdr:rowOff>197223</xdr:rowOff>
    </xdr:from>
    <xdr:to>
      <xdr:col>7</xdr:col>
      <xdr:colOff>890434</xdr:colOff>
      <xdr:row>5</xdr:row>
      <xdr:rowOff>1524000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18177" y="3155576"/>
          <a:ext cx="1786904" cy="1326777"/>
        </a:xfrm>
        <a:prstGeom prst="rect">
          <a:avLst/>
        </a:prstGeom>
      </xdr:spPr>
    </xdr:pic>
    <xdr:clientData/>
  </xdr:twoCellAnchor>
  <xdr:twoCellAnchor editAs="oneCell">
    <xdr:from>
      <xdr:col>39</xdr:col>
      <xdr:colOff>1174049</xdr:colOff>
      <xdr:row>5</xdr:row>
      <xdr:rowOff>56059</xdr:rowOff>
    </xdr:from>
    <xdr:to>
      <xdr:col>40</xdr:col>
      <xdr:colOff>1146240</xdr:colOff>
      <xdr:row>5</xdr:row>
      <xdr:rowOff>1756942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90020" y="3014412"/>
          <a:ext cx="1216044" cy="1700883"/>
        </a:xfrm>
        <a:prstGeom prst="rect">
          <a:avLst/>
        </a:prstGeom>
      </xdr:spPr>
    </xdr:pic>
    <xdr:clientData/>
  </xdr:twoCellAnchor>
  <xdr:twoCellAnchor editAs="oneCell">
    <xdr:from>
      <xdr:col>46</xdr:col>
      <xdr:colOff>58130</xdr:colOff>
      <xdr:row>5</xdr:row>
      <xdr:rowOff>26799</xdr:rowOff>
    </xdr:from>
    <xdr:to>
      <xdr:col>46</xdr:col>
      <xdr:colOff>1268570</xdr:colOff>
      <xdr:row>5</xdr:row>
      <xdr:rowOff>1727682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40755" y="2384237"/>
          <a:ext cx="1210440" cy="1700883"/>
        </a:xfrm>
        <a:prstGeom prst="rect">
          <a:avLst/>
        </a:prstGeom>
      </xdr:spPr>
    </xdr:pic>
    <xdr:clientData/>
  </xdr:twoCellAnchor>
  <xdr:twoCellAnchor editAs="oneCell">
    <xdr:from>
      <xdr:col>44</xdr:col>
      <xdr:colOff>565197</xdr:colOff>
      <xdr:row>5</xdr:row>
      <xdr:rowOff>47434</xdr:rowOff>
    </xdr:from>
    <xdr:to>
      <xdr:col>45</xdr:col>
      <xdr:colOff>881062</xdr:colOff>
      <xdr:row>5</xdr:row>
      <xdr:rowOff>1738768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04635" y="2404872"/>
          <a:ext cx="1554115" cy="1691334"/>
        </a:xfrm>
        <a:prstGeom prst="rect">
          <a:avLst/>
        </a:prstGeom>
      </xdr:spPr>
    </xdr:pic>
    <xdr:clientData/>
  </xdr:twoCellAnchor>
  <xdr:oneCellAnchor>
    <xdr:from>
      <xdr:col>8</xdr:col>
      <xdr:colOff>735618</xdr:colOff>
      <xdr:row>5</xdr:row>
      <xdr:rowOff>99173</xdr:rowOff>
    </xdr:from>
    <xdr:ext cx="1016583" cy="1626533"/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05" t="6867" r="18864" b="8230"/>
        <a:stretch/>
      </xdr:blipFill>
      <xdr:spPr>
        <a:xfrm>
          <a:off x="11627736" y="3057526"/>
          <a:ext cx="1016583" cy="162653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  <xdr:twoCellAnchor editAs="oneCell">
    <xdr:from>
      <xdr:col>12</xdr:col>
      <xdr:colOff>699621</xdr:colOff>
      <xdr:row>5</xdr:row>
      <xdr:rowOff>37726</xdr:rowOff>
    </xdr:from>
    <xdr:to>
      <xdr:col>13</xdr:col>
      <xdr:colOff>563302</xdr:colOff>
      <xdr:row>5</xdr:row>
      <xdr:rowOff>1755961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28" t="8148" r="18628" b="9284"/>
        <a:stretch/>
      </xdr:blipFill>
      <xdr:spPr>
        <a:xfrm>
          <a:off x="16701621" y="2996079"/>
          <a:ext cx="1141152" cy="1718235"/>
        </a:xfrm>
        <a:prstGeom prst="rect">
          <a:avLst/>
        </a:prstGeom>
      </xdr:spPr>
    </xdr:pic>
    <xdr:clientData/>
  </xdr:twoCellAnchor>
  <xdr:twoCellAnchor editAs="oneCell">
    <xdr:from>
      <xdr:col>14</xdr:col>
      <xdr:colOff>736601</xdr:colOff>
      <xdr:row>5</xdr:row>
      <xdr:rowOff>94876</xdr:rowOff>
    </xdr:from>
    <xdr:to>
      <xdr:col>15</xdr:col>
      <xdr:colOff>579099</xdr:colOff>
      <xdr:row>5</xdr:row>
      <xdr:rowOff>1676026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06" t="6433" r="14706" b="6281"/>
        <a:stretch/>
      </xdr:blipFill>
      <xdr:spPr>
        <a:xfrm>
          <a:off x="19293542" y="3053229"/>
          <a:ext cx="1119969" cy="1581150"/>
        </a:xfrm>
        <a:prstGeom prst="rect">
          <a:avLst/>
        </a:prstGeom>
      </xdr:spPr>
    </xdr:pic>
    <xdr:clientData/>
  </xdr:twoCellAnchor>
  <xdr:twoCellAnchor editAs="oneCell">
    <xdr:from>
      <xdr:col>16</xdr:col>
      <xdr:colOff>745566</xdr:colOff>
      <xdr:row>5</xdr:row>
      <xdr:rowOff>67235</xdr:rowOff>
    </xdr:from>
    <xdr:to>
      <xdr:col>17</xdr:col>
      <xdr:colOff>593912</xdr:colOff>
      <xdr:row>5</xdr:row>
      <xdr:rowOff>1721093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59" t="8579" r="21569" b="9283"/>
        <a:stretch/>
      </xdr:blipFill>
      <xdr:spPr>
        <a:xfrm>
          <a:off x="21857448" y="3025588"/>
          <a:ext cx="1125817" cy="1653858"/>
        </a:xfrm>
        <a:prstGeom prst="rect">
          <a:avLst/>
        </a:prstGeom>
      </xdr:spPr>
    </xdr:pic>
    <xdr:clientData/>
  </xdr:twoCellAnchor>
  <xdr:twoCellAnchor editAs="oneCell">
    <xdr:from>
      <xdr:col>20</xdr:col>
      <xdr:colOff>624540</xdr:colOff>
      <xdr:row>4</xdr:row>
      <xdr:rowOff>963705</xdr:rowOff>
    </xdr:from>
    <xdr:to>
      <xdr:col>21</xdr:col>
      <xdr:colOff>536014</xdr:colOff>
      <xdr:row>6</xdr:row>
      <xdr:rowOff>81128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846305" y="2891117"/>
          <a:ext cx="1200150" cy="1930098"/>
        </a:xfrm>
        <a:prstGeom prst="rect">
          <a:avLst/>
        </a:prstGeom>
      </xdr:spPr>
    </xdr:pic>
    <xdr:clientData/>
  </xdr:twoCellAnchor>
  <xdr:twoCellAnchor editAs="oneCell">
    <xdr:from>
      <xdr:col>23</xdr:col>
      <xdr:colOff>700901</xdr:colOff>
      <xdr:row>4</xdr:row>
      <xdr:rowOff>1018730</xdr:rowOff>
    </xdr:from>
    <xdr:to>
      <xdr:col>24</xdr:col>
      <xdr:colOff>622461</xdr:colOff>
      <xdr:row>5</xdr:row>
      <xdr:rowOff>1780661</xdr:rowOff>
    </xdr:to>
    <xdr:pic>
      <xdr:nvPicPr>
        <xdr:cNvPr id="14" name="Рисунок 13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7" r="16708"/>
        <a:stretch/>
      </xdr:blipFill>
      <xdr:spPr>
        <a:xfrm>
          <a:off x="30895151" y="3331944"/>
          <a:ext cx="1214239" cy="179607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30</xdr:col>
      <xdr:colOff>640143</xdr:colOff>
      <xdr:row>4</xdr:row>
      <xdr:rowOff>992840</xdr:rowOff>
    </xdr:from>
    <xdr:to>
      <xdr:col>31</xdr:col>
      <xdr:colOff>580839</xdr:colOff>
      <xdr:row>5</xdr:row>
      <xdr:rowOff>1766812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26" t="14146" r="29306" b="16586"/>
        <a:stretch/>
      </xdr:blipFill>
      <xdr:spPr>
        <a:xfrm>
          <a:off x="32016614" y="2920252"/>
          <a:ext cx="1229372" cy="1804913"/>
        </a:xfrm>
        <a:prstGeom prst="rect">
          <a:avLst/>
        </a:prstGeom>
      </xdr:spPr>
    </xdr:pic>
    <xdr:clientData/>
  </xdr:twoCellAnchor>
  <xdr:twoCellAnchor editAs="oneCell">
    <xdr:from>
      <xdr:col>10</xdr:col>
      <xdr:colOff>560293</xdr:colOff>
      <xdr:row>5</xdr:row>
      <xdr:rowOff>78441</xdr:rowOff>
    </xdr:from>
    <xdr:to>
      <xdr:col>11</xdr:col>
      <xdr:colOff>638736</xdr:colOff>
      <xdr:row>5</xdr:row>
      <xdr:rowOff>1703294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 t="7500" r="9868" b="9029"/>
        <a:stretch/>
      </xdr:blipFill>
      <xdr:spPr>
        <a:xfrm>
          <a:off x="14007352" y="3036794"/>
          <a:ext cx="1355913" cy="1624853"/>
        </a:xfrm>
        <a:prstGeom prst="rect">
          <a:avLst/>
        </a:prstGeom>
      </xdr:spPr>
    </xdr:pic>
    <xdr:clientData/>
  </xdr:twoCellAnchor>
  <xdr:twoCellAnchor editAs="oneCell">
    <xdr:from>
      <xdr:col>0</xdr:col>
      <xdr:colOff>383155</xdr:colOff>
      <xdr:row>4</xdr:row>
      <xdr:rowOff>246530</xdr:rowOff>
    </xdr:from>
    <xdr:to>
      <xdr:col>2</xdr:col>
      <xdr:colOff>778737</xdr:colOff>
      <xdr:row>7</xdr:row>
      <xdr:rowOff>20903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3155" y="2261434"/>
          <a:ext cx="3472890" cy="3511105"/>
        </a:xfrm>
        <a:prstGeom prst="rect">
          <a:avLst/>
        </a:prstGeom>
      </xdr:spPr>
    </xdr:pic>
    <xdr:clientData/>
  </xdr:twoCellAnchor>
  <xdr:twoCellAnchor editAs="oneCell">
    <xdr:from>
      <xdr:col>5</xdr:col>
      <xdr:colOff>1463489</xdr:colOff>
      <xdr:row>4</xdr:row>
      <xdr:rowOff>29137</xdr:rowOff>
    </xdr:from>
    <xdr:to>
      <xdr:col>5</xdr:col>
      <xdr:colOff>2454089</xdr:colOff>
      <xdr:row>5</xdr:row>
      <xdr:rowOff>3386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68136" y="1373843"/>
          <a:ext cx="990600" cy="996022"/>
        </a:xfrm>
        <a:prstGeom prst="rect">
          <a:avLst/>
        </a:prstGeom>
      </xdr:spPr>
    </xdr:pic>
    <xdr:clientData/>
  </xdr:twoCellAnchor>
  <xdr:twoCellAnchor editAs="oneCell">
    <xdr:from>
      <xdr:col>2</xdr:col>
      <xdr:colOff>1224</xdr:colOff>
      <xdr:row>65</xdr:row>
      <xdr:rowOff>2242</xdr:rowOff>
    </xdr:from>
    <xdr:to>
      <xdr:col>3</xdr:col>
      <xdr:colOff>8761</xdr:colOff>
      <xdr:row>65</xdr:row>
      <xdr:rowOff>992152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83860" y="22844924"/>
          <a:ext cx="994674" cy="989910"/>
        </a:xfrm>
        <a:prstGeom prst="rect">
          <a:avLst/>
        </a:prstGeom>
      </xdr:spPr>
    </xdr:pic>
    <xdr:clientData/>
  </xdr:twoCellAnchor>
  <xdr:twoCellAnchor editAs="oneCell">
    <xdr:from>
      <xdr:col>44</xdr:col>
      <xdr:colOff>121227</xdr:colOff>
      <xdr:row>64</xdr:row>
      <xdr:rowOff>294410</xdr:rowOff>
    </xdr:from>
    <xdr:to>
      <xdr:col>44</xdr:col>
      <xdr:colOff>1111827</xdr:colOff>
      <xdr:row>65</xdr:row>
      <xdr:rowOff>961384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010454" y="22808046"/>
          <a:ext cx="990600" cy="996022"/>
        </a:xfrm>
        <a:prstGeom prst="rect">
          <a:avLst/>
        </a:prstGeom>
      </xdr:spPr>
    </xdr:pic>
    <xdr:clientData/>
  </xdr:twoCellAnchor>
  <xdr:twoCellAnchor editAs="oneCell">
    <xdr:from>
      <xdr:col>63</xdr:col>
      <xdr:colOff>1315186</xdr:colOff>
      <xdr:row>9</xdr:row>
      <xdr:rowOff>307481</xdr:rowOff>
    </xdr:from>
    <xdr:to>
      <xdr:col>64</xdr:col>
      <xdr:colOff>731413</xdr:colOff>
      <xdr:row>12</xdr:row>
      <xdr:rowOff>352286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2087186" y="7427419"/>
          <a:ext cx="987852" cy="997305"/>
        </a:xfrm>
        <a:prstGeom prst="rect">
          <a:avLst/>
        </a:prstGeom>
      </xdr:spPr>
    </xdr:pic>
    <xdr:clientData/>
  </xdr:twoCellAnchor>
  <xdr:twoCellAnchor editAs="oneCell">
    <xdr:from>
      <xdr:col>18</xdr:col>
      <xdr:colOff>624542</xdr:colOff>
      <xdr:row>5</xdr:row>
      <xdr:rowOff>45570</xdr:rowOff>
    </xdr:from>
    <xdr:to>
      <xdr:col>19</xdr:col>
      <xdr:colOff>585947</xdr:colOff>
      <xdr:row>5</xdr:row>
      <xdr:rowOff>1725705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96" t="8579" r="14951" b="8640"/>
        <a:stretch/>
      </xdr:blipFill>
      <xdr:spPr>
        <a:xfrm>
          <a:off x="19160192" y="2407770"/>
          <a:ext cx="1237755" cy="1680135"/>
        </a:xfrm>
        <a:prstGeom prst="rect">
          <a:avLst/>
        </a:prstGeom>
      </xdr:spPr>
    </xdr:pic>
    <xdr:clientData/>
  </xdr:twoCellAnchor>
  <xdr:oneCellAnchor>
    <xdr:from>
      <xdr:col>48</xdr:col>
      <xdr:colOff>0</xdr:colOff>
      <xdr:row>5</xdr:row>
      <xdr:rowOff>78441</xdr:rowOff>
    </xdr:from>
    <xdr:ext cx="1364318" cy="1624853"/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 t="7500" r="9868" b="9029"/>
        <a:stretch/>
      </xdr:blipFill>
      <xdr:spPr>
        <a:xfrm>
          <a:off x="54686106" y="2435879"/>
          <a:ext cx="1364318" cy="1624853"/>
        </a:xfrm>
        <a:prstGeom prst="rect">
          <a:avLst/>
        </a:prstGeom>
      </xdr:spPr>
    </xdr:pic>
    <xdr:clientData/>
  </xdr:oneCellAnchor>
  <xdr:twoCellAnchor editAs="oneCell">
    <xdr:from>
      <xdr:col>48</xdr:col>
      <xdr:colOff>0</xdr:colOff>
      <xdr:row>5</xdr:row>
      <xdr:rowOff>36324</xdr:rowOff>
    </xdr:from>
    <xdr:to>
      <xdr:col>48</xdr:col>
      <xdr:colOff>1210440</xdr:colOff>
      <xdr:row>5</xdr:row>
      <xdr:rowOff>1737207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241342" y="2393762"/>
          <a:ext cx="1210440" cy="1700883"/>
        </a:xfrm>
        <a:prstGeom prst="rect">
          <a:avLst/>
        </a:prstGeom>
      </xdr:spPr>
    </xdr:pic>
    <xdr:clientData/>
  </xdr:twoCellAnchor>
  <xdr:twoCellAnchor editAs="oneCell">
    <xdr:from>
      <xdr:col>48</xdr:col>
      <xdr:colOff>3222</xdr:colOff>
      <xdr:row>5</xdr:row>
      <xdr:rowOff>80772</xdr:rowOff>
    </xdr:from>
    <xdr:to>
      <xdr:col>49</xdr:col>
      <xdr:colOff>9524</xdr:colOff>
      <xdr:row>6</xdr:row>
      <xdr:rowOff>3177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00910" y="2438210"/>
          <a:ext cx="1554115" cy="1691334"/>
        </a:xfrm>
        <a:prstGeom prst="rect">
          <a:avLst/>
        </a:prstGeom>
      </xdr:spPr>
    </xdr:pic>
    <xdr:clientData/>
  </xdr:twoCellAnchor>
  <xdr:twoCellAnchor editAs="oneCell">
    <xdr:from>
      <xdr:col>48</xdr:col>
      <xdr:colOff>815366</xdr:colOff>
      <xdr:row>5</xdr:row>
      <xdr:rowOff>45849</xdr:rowOff>
    </xdr:from>
    <xdr:to>
      <xdr:col>49</xdr:col>
      <xdr:colOff>477993</xdr:colOff>
      <xdr:row>5</xdr:row>
      <xdr:rowOff>1746732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513054" y="2403287"/>
          <a:ext cx="1210440" cy="1700883"/>
        </a:xfrm>
        <a:prstGeom prst="rect">
          <a:avLst/>
        </a:prstGeom>
      </xdr:spPr>
    </xdr:pic>
    <xdr:clientData/>
  </xdr:twoCellAnchor>
  <xdr:oneCellAnchor>
    <xdr:from>
      <xdr:col>49</xdr:col>
      <xdr:colOff>93569</xdr:colOff>
      <xdr:row>5</xdr:row>
      <xdr:rowOff>87966</xdr:rowOff>
    </xdr:from>
    <xdr:ext cx="1364318" cy="1624853"/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 t="7500" r="9868" b="9029"/>
        <a:stretch/>
      </xdr:blipFill>
      <xdr:spPr>
        <a:xfrm>
          <a:off x="59339069" y="2445404"/>
          <a:ext cx="1364318" cy="1624853"/>
        </a:xfrm>
        <a:prstGeom prst="rect">
          <a:avLst/>
        </a:prstGeom>
      </xdr:spPr>
    </xdr:pic>
    <xdr:clientData/>
  </xdr:oneCellAnchor>
  <xdr:twoCellAnchor editAs="oneCell">
    <xdr:from>
      <xdr:col>32</xdr:col>
      <xdr:colOff>238125</xdr:colOff>
      <xdr:row>4</xdr:row>
      <xdr:rowOff>0</xdr:rowOff>
    </xdr:from>
    <xdr:to>
      <xdr:col>32</xdr:col>
      <xdr:colOff>1228725</xdr:colOff>
      <xdr:row>4</xdr:row>
      <xdr:rowOff>1000351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218563" y="1333500"/>
          <a:ext cx="990600" cy="1000351"/>
        </a:xfrm>
        <a:prstGeom prst="rect">
          <a:avLst/>
        </a:prstGeom>
      </xdr:spPr>
    </xdr:pic>
    <xdr:clientData/>
  </xdr:twoCellAnchor>
  <xdr:twoCellAnchor editAs="oneCell">
    <xdr:from>
      <xdr:col>31</xdr:col>
      <xdr:colOff>190500</xdr:colOff>
      <xdr:row>56</xdr:row>
      <xdr:rowOff>333375</xdr:rowOff>
    </xdr:from>
    <xdr:to>
      <xdr:col>31</xdr:col>
      <xdr:colOff>1181100</xdr:colOff>
      <xdr:row>59</xdr:row>
      <xdr:rowOff>71663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932688" y="20312063"/>
          <a:ext cx="990600" cy="1000351"/>
        </a:xfrm>
        <a:prstGeom prst="rect">
          <a:avLst/>
        </a:prstGeom>
      </xdr:spPr>
    </xdr:pic>
    <xdr:clientData/>
  </xdr:twoCellAnchor>
  <xdr:twoCellAnchor editAs="oneCell">
    <xdr:from>
      <xdr:col>44</xdr:col>
      <xdr:colOff>833437</xdr:colOff>
      <xdr:row>38</xdr:row>
      <xdr:rowOff>166688</xdr:rowOff>
    </xdr:from>
    <xdr:to>
      <xdr:col>45</xdr:col>
      <xdr:colOff>444305</xdr:colOff>
      <xdr:row>41</xdr:row>
      <xdr:rowOff>95476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672875" y="15025688"/>
          <a:ext cx="849118" cy="857476"/>
        </a:xfrm>
        <a:prstGeom prst="rect">
          <a:avLst/>
        </a:prstGeom>
      </xdr:spPr>
    </xdr:pic>
    <xdr:clientData/>
  </xdr:twoCellAnchor>
  <xdr:oneCellAnchor>
    <xdr:from>
      <xdr:col>51</xdr:col>
      <xdr:colOff>1473572</xdr:colOff>
      <xdr:row>5</xdr:row>
      <xdr:rowOff>78441</xdr:rowOff>
    </xdr:from>
    <xdr:ext cx="1364318" cy="1624853"/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 t="7500" r="9868" b="9029"/>
        <a:stretch/>
      </xdr:blipFill>
      <xdr:spPr>
        <a:xfrm>
          <a:off x="61088866" y="2454088"/>
          <a:ext cx="1364318" cy="1624853"/>
        </a:xfrm>
        <a:prstGeom prst="rect">
          <a:avLst/>
        </a:prstGeom>
      </xdr:spPr>
    </xdr:pic>
    <xdr:clientData/>
  </xdr:oneCellAnchor>
  <xdr:oneCellAnchor>
    <xdr:from>
      <xdr:col>52</xdr:col>
      <xdr:colOff>1469791</xdr:colOff>
      <xdr:row>5</xdr:row>
      <xdr:rowOff>58736</xdr:rowOff>
    </xdr:from>
    <xdr:ext cx="1210440" cy="1700883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42703" y="2434383"/>
          <a:ext cx="1210440" cy="1700883"/>
        </a:xfrm>
        <a:prstGeom prst="rect">
          <a:avLst/>
        </a:prstGeom>
      </xdr:spPr>
    </xdr:pic>
    <xdr:clientData/>
  </xdr:oneCellAnchor>
  <xdr:twoCellAnchor editAs="oneCell">
    <xdr:from>
      <xdr:col>55</xdr:col>
      <xdr:colOff>274803</xdr:colOff>
      <xdr:row>5</xdr:row>
      <xdr:rowOff>319629</xdr:rowOff>
    </xdr:from>
    <xdr:to>
      <xdr:col>55</xdr:col>
      <xdr:colOff>1265403</xdr:colOff>
      <xdr:row>5</xdr:row>
      <xdr:rowOff>1319647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033938" y="3360302"/>
          <a:ext cx="990600" cy="1000018"/>
        </a:xfrm>
        <a:prstGeom prst="rect">
          <a:avLst/>
        </a:prstGeom>
      </xdr:spPr>
    </xdr:pic>
    <xdr:clientData/>
  </xdr:twoCellAnchor>
  <xdr:twoCellAnchor editAs="oneCell">
    <xdr:from>
      <xdr:col>50</xdr:col>
      <xdr:colOff>218083</xdr:colOff>
      <xdr:row>56</xdr:row>
      <xdr:rowOff>323677</xdr:rowOff>
    </xdr:from>
    <xdr:to>
      <xdr:col>50</xdr:col>
      <xdr:colOff>1208683</xdr:colOff>
      <xdr:row>59</xdr:row>
      <xdr:rowOff>29415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8283948" y="22853965"/>
          <a:ext cx="990600" cy="1024585"/>
        </a:xfrm>
        <a:prstGeom prst="rect">
          <a:avLst/>
        </a:prstGeom>
      </xdr:spPr>
    </xdr:pic>
    <xdr:clientData/>
  </xdr:twoCellAnchor>
  <xdr:twoCellAnchor editAs="oneCell">
    <xdr:from>
      <xdr:col>55</xdr:col>
      <xdr:colOff>544605</xdr:colOff>
      <xdr:row>56</xdr:row>
      <xdr:rowOff>354106</xdr:rowOff>
    </xdr:from>
    <xdr:to>
      <xdr:col>56</xdr:col>
      <xdr:colOff>2922</xdr:colOff>
      <xdr:row>59</xdr:row>
      <xdr:rowOff>70619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390370" y="21197047"/>
          <a:ext cx="990600" cy="1005190"/>
        </a:xfrm>
        <a:prstGeom prst="rect">
          <a:avLst/>
        </a:prstGeom>
      </xdr:spPr>
    </xdr:pic>
    <xdr:clientData/>
  </xdr:twoCellAnchor>
  <xdr:twoCellAnchor editAs="oneCell">
    <xdr:from>
      <xdr:col>61</xdr:col>
      <xdr:colOff>285749</xdr:colOff>
      <xdr:row>5</xdr:row>
      <xdr:rowOff>95249</xdr:rowOff>
    </xdr:from>
    <xdr:to>
      <xdr:col>61</xdr:col>
      <xdr:colOff>1261321</xdr:colOff>
      <xdr:row>5</xdr:row>
      <xdr:rowOff>1714498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6836" t="14595" r="27495" b="9604"/>
        <a:stretch/>
      </xdr:blipFill>
      <xdr:spPr>
        <a:xfrm>
          <a:off x="75366562" y="3143249"/>
          <a:ext cx="975572" cy="1619249"/>
        </a:xfrm>
        <a:prstGeom prst="rect">
          <a:avLst/>
        </a:prstGeom>
      </xdr:spPr>
    </xdr:pic>
    <xdr:clientData/>
  </xdr:twoCellAnchor>
  <xdr:twoCellAnchor editAs="oneCell">
    <xdr:from>
      <xdr:col>58</xdr:col>
      <xdr:colOff>23812</xdr:colOff>
      <xdr:row>5</xdr:row>
      <xdr:rowOff>23811</xdr:rowOff>
    </xdr:from>
    <xdr:to>
      <xdr:col>58</xdr:col>
      <xdr:colOff>1144709</xdr:colOff>
      <xdr:row>5</xdr:row>
      <xdr:rowOff>1714498</xdr:rowOff>
    </xdr:to>
    <xdr:pic>
      <xdr:nvPicPr>
        <xdr:cNvPr id="50" name="Рисунок 49" descr="https://gradushaus.ru/uploads/product/306/554_457_1543570690822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84" t="4509" r="24750" b="4810"/>
        <a:stretch/>
      </xdr:blipFill>
      <xdr:spPr bwMode="auto">
        <a:xfrm>
          <a:off x="70461187" y="3071811"/>
          <a:ext cx="1120897" cy="1690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1143001</xdr:colOff>
      <xdr:row>13</xdr:row>
      <xdr:rowOff>297656</xdr:rowOff>
    </xdr:from>
    <xdr:to>
      <xdr:col>63</xdr:col>
      <xdr:colOff>571135</xdr:colOff>
      <xdr:row>15</xdr:row>
      <xdr:rowOff>324860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343376" y="8798719"/>
          <a:ext cx="999759" cy="979704"/>
        </a:xfrm>
        <a:prstGeom prst="rect">
          <a:avLst/>
        </a:prstGeom>
      </xdr:spPr>
    </xdr:pic>
    <xdr:clientData/>
  </xdr:twoCellAnchor>
  <xdr:twoCellAnchor editAs="oneCell">
    <xdr:from>
      <xdr:col>59</xdr:col>
      <xdr:colOff>785813</xdr:colOff>
      <xdr:row>57</xdr:row>
      <xdr:rowOff>23812</xdr:rowOff>
    </xdr:from>
    <xdr:to>
      <xdr:col>60</xdr:col>
      <xdr:colOff>237759</xdr:colOff>
      <xdr:row>59</xdr:row>
      <xdr:rowOff>134361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747188" y="22205156"/>
          <a:ext cx="999759" cy="1003517"/>
        </a:xfrm>
        <a:prstGeom prst="rect">
          <a:avLst/>
        </a:prstGeom>
      </xdr:spPr>
    </xdr:pic>
    <xdr:clientData/>
  </xdr:twoCellAnchor>
  <xdr:twoCellAnchor editAs="oneCell">
    <xdr:from>
      <xdr:col>32</xdr:col>
      <xdr:colOff>431707</xdr:colOff>
      <xdr:row>5</xdr:row>
      <xdr:rowOff>29135</xdr:rowOff>
    </xdr:from>
    <xdr:to>
      <xdr:col>33</xdr:col>
      <xdr:colOff>799352</xdr:colOff>
      <xdr:row>5</xdr:row>
      <xdr:rowOff>1759813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74057" y="4010585"/>
          <a:ext cx="1624945" cy="1730678"/>
        </a:xfrm>
        <a:prstGeom prst="rect">
          <a:avLst/>
        </a:prstGeom>
      </xdr:spPr>
    </xdr:pic>
    <xdr:clientData/>
  </xdr:twoCellAnchor>
  <xdr:twoCellAnchor editAs="oneCell">
    <xdr:from>
      <xdr:col>28</xdr:col>
      <xdr:colOff>495300</xdr:colOff>
      <xdr:row>5</xdr:row>
      <xdr:rowOff>95250</xdr:rowOff>
    </xdr:from>
    <xdr:to>
      <xdr:col>29</xdr:col>
      <xdr:colOff>876300</xdr:colOff>
      <xdr:row>5</xdr:row>
      <xdr:rowOff>1771650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4076700"/>
          <a:ext cx="1676400" cy="1676400"/>
        </a:xfrm>
        <a:prstGeom prst="rect">
          <a:avLst/>
        </a:prstGeom>
      </xdr:spPr>
    </xdr:pic>
    <xdr:clientData/>
  </xdr:twoCellAnchor>
  <xdr:oneCellAnchor>
    <xdr:from>
      <xdr:col>29</xdr:col>
      <xdr:colOff>190500</xdr:colOff>
      <xdr:row>56</xdr:row>
      <xdr:rowOff>333375</xdr:rowOff>
    </xdr:from>
    <xdr:ext cx="990600" cy="1052738"/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585400" y="23612475"/>
          <a:ext cx="990600" cy="1052738"/>
        </a:xfrm>
        <a:prstGeom prst="rect">
          <a:avLst/>
        </a:prstGeom>
      </xdr:spPr>
    </xdr:pic>
    <xdr:clientData/>
  </xdr:oneCellAnchor>
  <xdr:oneCellAnchor>
    <xdr:from>
      <xdr:col>63</xdr:col>
      <xdr:colOff>1262063</xdr:colOff>
      <xdr:row>57</xdr:row>
      <xdr:rowOff>47624</xdr:rowOff>
    </xdr:from>
    <xdr:ext cx="999758" cy="991611"/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2034063" y="23074312"/>
          <a:ext cx="999758" cy="991611"/>
        </a:xfrm>
        <a:prstGeom prst="rect">
          <a:avLst/>
        </a:prstGeom>
      </xdr:spPr>
    </xdr:pic>
    <xdr:clientData/>
  </xdr:oneCellAnchor>
  <xdr:twoCellAnchor editAs="oneCell">
    <xdr:from>
      <xdr:col>62</xdr:col>
      <xdr:colOff>1000125</xdr:colOff>
      <xdr:row>5</xdr:row>
      <xdr:rowOff>95249</xdr:rowOff>
    </xdr:from>
    <xdr:to>
      <xdr:col>63</xdr:col>
      <xdr:colOff>555863</xdr:colOff>
      <xdr:row>5</xdr:row>
      <xdr:rowOff>1705768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0" y="3405187"/>
          <a:ext cx="1127363" cy="1610519"/>
        </a:xfrm>
        <a:prstGeom prst="rect">
          <a:avLst/>
        </a:prstGeom>
      </xdr:spPr>
    </xdr:pic>
    <xdr:clientData/>
  </xdr:twoCellAnchor>
  <xdr:twoCellAnchor editAs="oneCell">
    <xdr:from>
      <xdr:col>26</xdr:col>
      <xdr:colOff>394608</xdr:colOff>
      <xdr:row>4</xdr:row>
      <xdr:rowOff>802822</xdr:rowOff>
    </xdr:from>
    <xdr:to>
      <xdr:col>27</xdr:col>
      <xdr:colOff>825809</xdr:colOff>
      <xdr:row>6</xdr:row>
      <xdr:rowOff>285750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6894" y="3116036"/>
          <a:ext cx="1723879" cy="2299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BQ266"/>
  <sheetViews>
    <sheetView showZeros="0" tabSelected="1" showOutlineSymbols="0" zoomScale="70" zoomScaleNormal="70" workbookViewId="0">
      <pane xSplit="6" ySplit="7" topLeftCell="G53" activePane="bottomRight" state="frozen"/>
      <selection pane="topRight" activeCell="G1" sqref="G1"/>
      <selection pane="bottomLeft" activeCell="A8" sqref="A8"/>
      <selection pane="bottomRight" activeCell="B24" sqref="B24:C26"/>
    </sheetView>
  </sheetViews>
  <sheetFormatPr defaultColWidth="12.625" defaultRowHeight="15" customHeight="1" x14ac:dyDescent="0.2"/>
  <cols>
    <col min="1" max="1" width="7.625" customWidth="1"/>
    <col min="2" max="2" width="32.75" customWidth="1"/>
    <col min="3" max="3" width="12.875" customWidth="1"/>
    <col min="4" max="4" width="17.375" customWidth="1"/>
    <col min="5" max="5" width="6.625" customWidth="1"/>
    <col min="6" max="6" width="33" customWidth="1"/>
    <col min="7" max="7" width="17" customWidth="1"/>
    <col min="8" max="18" width="16.75" customWidth="1"/>
    <col min="19" max="20" width="16.75" style="100" customWidth="1"/>
    <col min="21" max="24" width="16.875" customWidth="1"/>
    <col min="25" max="28" width="16.875" style="146" customWidth="1"/>
    <col min="29" max="30" width="16.875" style="129" customWidth="1"/>
    <col min="31" max="31" width="16.875" customWidth="1"/>
    <col min="32" max="32" width="16.25" customWidth="1"/>
    <col min="33" max="45" width="16.375" customWidth="1"/>
    <col min="46" max="46" width="21.75" customWidth="1"/>
    <col min="47" max="47" width="20.5" customWidth="1"/>
    <col min="48" max="48" width="20.375" customWidth="1"/>
    <col min="49" max="50" width="20.375" style="100" customWidth="1"/>
    <col min="51" max="56" width="20.375" style="109" customWidth="1"/>
    <col min="57" max="62" width="20.375" customWidth="1"/>
    <col min="63" max="64" width="20.625" customWidth="1"/>
    <col min="65" max="65" width="39.125" customWidth="1"/>
    <col min="66" max="69" width="11.125" customWidth="1"/>
  </cols>
  <sheetData>
    <row r="1" spans="1:69" ht="30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1:69" ht="123.75" customHeight="1" x14ac:dyDescent="0.2">
      <c r="A2" s="1"/>
      <c r="B2" s="153" t="s">
        <v>0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"/>
      <c r="BL2" s="1"/>
      <c r="BM2" s="1"/>
      <c r="BN2" s="1"/>
      <c r="BO2" s="1"/>
    </row>
    <row r="3" spans="1:69" ht="26.25" hidden="1" customHeight="1" x14ac:dyDescent="0.2">
      <c r="A3" s="1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6"/>
      <c r="BL3" s="1"/>
      <c r="BM3" s="1"/>
      <c r="BN3" s="4"/>
      <c r="BO3" s="4"/>
    </row>
    <row r="4" spans="1:69" ht="26.25" customHeight="1" thickBot="1" x14ac:dyDescent="0.25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4"/>
      <c r="AV4" s="5"/>
      <c r="AW4" s="5"/>
      <c r="AX4" s="5"/>
      <c r="AY4" s="5"/>
      <c r="AZ4" s="5"/>
      <c r="BA4" s="5"/>
      <c r="BB4" s="5"/>
      <c r="BC4" s="5"/>
      <c r="BD4" s="5"/>
      <c r="BE4" s="4"/>
      <c r="BF4" s="4"/>
      <c r="BG4" s="4"/>
      <c r="BH4" s="4"/>
      <c r="BI4" s="4"/>
      <c r="BJ4" s="4"/>
      <c r="BK4" s="6"/>
      <c r="BL4" s="1"/>
      <c r="BM4" s="1"/>
      <c r="BN4" s="4"/>
      <c r="BO4" s="4"/>
    </row>
    <row r="5" spans="1:69" ht="81" customHeight="1" thickBot="1" x14ac:dyDescent="0.25">
      <c r="A5" s="1"/>
      <c r="B5" s="312"/>
      <c r="C5" s="7"/>
      <c r="D5" s="314" t="s">
        <v>1</v>
      </c>
      <c r="E5" s="266"/>
      <c r="F5" s="273"/>
      <c r="G5" s="290" t="s">
        <v>114</v>
      </c>
      <c r="H5" s="156"/>
      <c r="I5" s="290" t="s">
        <v>113</v>
      </c>
      <c r="J5" s="156"/>
      <c r="K5" s="290" t="s">
        <v>2</v>
      </c>
      <c r="L5" s="156"/>
      <c r="M5" s="290" t="s">
        <v>3</v>
      </c>
      <c r="N5" s="156"/>
      <c r="O5" s="290" t="s">
        <v>112</v>
      </c>
      <c r="P5" s="156"/>
      <c r="Q5" s="290" t="s">
        <v>4</v>
      </c>
      <c r="R5" s="156"/>
      <c r="S5" s="290" t="s">
        <v>116</v>
      </c>
      <c r="T5" s="316"/>
      <c r="U5" s="290" t="s">
        <v>5</v>
      </c>
      <c r="V5" s="156"/>
      <c r="W5" s="362" t="s">
        <v>149</v>
      </c>
      <c r="X5" s="340"/>
      <c r="Y5" s="340"/>
      <c r="Z5" s="363"/>
      <c r="AA5" s="362" t="s">
        <v>148</v>
      </c>
      <c r="AB5" s="319"/>
      <c r="AC5" s="290" t="s">
        <v>138</v>
      </c>
      <c r="AD5" s="156"/>
      <c r="AE5" s="290" t="s">
        <v>6</v>
      </c>
      <c r="AF5" s="156"/>
      <c r="AG5" s="290" t="s">
        <v>7</v>
      </c>
      <c r="AH5" s="182"/>
      <c r="AI5" s="182"/>
      <c r="AJ5" s="182"/>
      <c r="AK5" s="182"/>
      <c r="AL5" s="156"/>
      <c r="AM5" s="290" t="s">
        <v>8</v>
      </c>
      <c r="AN5" s="182"/>
      <c r="AO5" s="182"/>
      <c r="AP5" s="182"/>
      <c r="AQ5" s="317"/>
      <c r="AR5" s="294" t="s">
        <v>120</v>
      </c>
      <c r="AS5" s="295"/>
      <c r="AT5" s="295"/>
      <c r="AU5" s="295"/>
      <c r="AV5" s="295"/>
      <c r="AW5" s="294" t="s">
        <v>121</v>
      </c>
      <c r="AX5" s="345"/>
      <c r="AY5" s="346" t="s">
        <v>125</v>
      </c>
      <c r="AZ5" s="347"/>
      <c r="BA5" s="347"/>
      <c r="BB5" s="347"/>
      <c r="BC5" s="347"/>
      <c r="BD5" s="345"/>
      <c r="BE5" s="338" t="s">
        <v>135</v>
      </c>
      <c r="BF5" s="339"/>
      <c r="BG5" s="339"/>
      <c r="BH5" s="339"/>
      <c r="BI5" s="339"/>
      <c r="BJ5" s="127" t="s">
        <v>136</v>
      </c>
      <c r="BK5" s="294" t="s">
        <v>140</v>
      </c>
      <c r="BL5" s="345"/>
      <c r="BM5" s="1"/>
      <c r="BN5" s="4"/>
      <c r="BO5" s="4"/>
    </row>
    <row r="6" spans="1:69" ht="140.25" customHeight="1" thickBot="1" x14ac:dyDescent="0.25">
      <c r="A6" s="1"/>
      <c r="B6" s="313"/>
      <c r="C6" s="7"/>
      <c r="D6" s="274"/>
      <c r="E6" s="275"/>
      <c r="F6" s="238"/>
      <c r="G6" s="290"/>
      <c r="H6" s="156"/>
      <c r="I6" s="290"/>
      <c r="J6" s="182"/>
      <c r="K6" s="290"/>
      <c r="L6" s="156"/>
      <c r="M6" s="290"/>
      <c r="N6" s="156"/>
      <c r="O6" s="290"/>
      <c r="P6" s="156"/>
      <c r="Q6" s="290"/>
      <c r="R6" s="156"/>
      <c r="S6" s="290"/>
      <c r="T6" s="316"/>
      <c r="U6" s="290"/>
      <c r="V6" s="317"/>
      <c r="W6" s="294"/>
      <c r="X6" s="295"/>
      <c r="Y6" s="295"/>
      <c r="Z6" s="345"/>
      <c r="AA6" s="364"/>
      <c r="AB6" s="365"/>
      <c r="AC6" s="290"/>
      <c r="AD6" s="156"/>
      <c r="AE6" s="290"/>
      <c r="AF6" s="156"/>
      <c r="AG6" s="290"/>
      <c r="AH6" s="339"/>
      <c r="AI6" s="348"/>
      <c r="AJ6" s="348"/>
      <c r="AK6" s="348"/>
      <c r="AL6" s="349"/>
      <c r="AM6" s="290"/>
      <c r="AN6" s="182"/>
      <c r="AO6" s="182"/>
      <c r="AP6" s="182"/>
      <c r="AQ6" s="156"/>
      <c r="AR6" s="292"/>
      <c r="AS6" s="293"/>
      <c r="AT6" s="293"/>
      <c r="AU6" s="293"/>
      <c r="AV6" s="293"/>
      <c r="AW6" s="294"/>
      <c r="AX6" s="345"/>
      <c r="AY6" s="294"/>
      <c r="AZ6" s="295"/>
      <c r="BA6" s="295"/>
      <c r="BB6" s="295"/>
      <c r="BC6" s="295"/>
      <c r="BD6" s="345"/>
      <c r="BE6" s="338"/>
      <c r="BF6" s="339"/>
      <c r="BG6" s="339"/>
      <c r="BH6" s="339"/>
      <c r="BI6" s="340"/>
      <c r="BJ6" s="128"/>
      <c r="BK6" s="294"/>
      <c r="BL6" s="345"/>
      <c r="BM6" s="1"/>
      <c r="BN6" s="4"/>
      <c r="BO6" s="4"/>
      <c r="BP6" s="4"/>
      <c r="BQ6" s="4"/>
    </row>
    <row r="7" spans="1:69" s="98" customFormat="1" ht="73.5" customHeight="1" thickBot="1" x14ac:dyDescent="0.25">
      <c r="A7" s="19"/>
      <c r="B7" s="99"/>
      <c r="C7" s="99"/>
      <c r="D7" s="232" t="s">
        <v>9</v>
      </c>
      <c r="E7" s="256"/>
      <c r="F7" s="291"/>
      <c r="G7" s="315">
        <v>100</v>
      </c>
      <c r="H7" s="291"/>
      <c r="I7" s="232">
        <v>20</v>
      </c>
      <c r="J7" s="291"/>
      <c r="K7" s="232">
        <v>20</v>
      </c>
      <c r="L7" s="291"/>
      <c r="M7" s="315">
        <v>20</v>
      </c>
      <c r="N7" s="256"/>
      <c r="O7" s="232">
        <v>20</v>
      </c>
      <c r="P7" s="291"/>
      <c r="Q7" s="315">
        <v>20</v>
      </c>
      <c r="R7" s="256"/>
      <c r="S7" s="232">
        <v>20</v>
      </c>
      <c r="T7" s="233"/>
      <c r="U7" s="232">
        <v>20</v>
      </c>
      <c r="V7" s="291"/>
      <c r="W7" s="310">
        <v>20</v>
      </c>
      <c r="X7" s="311"/>
      <c r="Y7" s="310">
        <v>20</v>
      </c>
      <c r="Z7" s="311"/>
      <c r="AA7" s="232">
        <v>20</v>
      </c>
      <c r="AB7" s="233"/>
      <c r="AC7" s="344">
        <v>20</v>
      </c>
      <c r="AD7" s="291"/>
      <c r="AE7" s="232">
        <v>20</v>
      </c>
      <c r="AF7" s="291"/>
      <c r="AG7" s="232">
        <v>20</v>
      </c>
      <c r="AH7" s="291"/>
      <c r="AI7" s="10">
        <v>5</v>
      </c>
      <c r="AJ7" s="10">
        <v>20</v>
      </c>
      <c r="AK7" s="10">
        <v>20</v>
      </c>
      <c r="AL7" s="10">
        <v>20</v>
      </c>
      <c r="AM7" s="232">
        <v>20</v>
      </c>
      <c r="AN7" s="256"/>
      <c r="AO7" s="10">
        <v>40</v>
      </c>
      <c r="AP7" s="10">
        <v>20</v>
      </c>
      <c r="AQ7" s="10">
        <v>20</v>
      </c>
      <c r="AR7" s="232" t="s">
        <v>10</v>
      </c>
      <c r="AS7" s="344"/>
      <c r="AT7" s="94" t="s">
        <v>119</v>
      </c>
      <c r="AU7" s="94" t="s">
        <v>117</v>
      </c>
      <c r="AV7" s="94" t="s">
        <v>118</v>
      </c>
      <c r="AW7" s="94" t="s">
        <v>122</v>
      </c>
      <c r="AX7" s="94" t="s">
        <v>123</v>
      </c>
      <c r="AY7" s="125" t="s">
        <v>126</v>
      </c>
      <c r="AZ7" s="125" t="s">
        <v>127</v>
      </c>
      <c r="BA7" s="115" t="s">
        <v>129</v>
      </c>
      <c r="BB7" s="115">
        <v>22</v>
      </c>
      <c r="BC7" s="115">
        <v>15</v>
      </c>
      <c r="BD7" s="115" t="s">
        <v>130</v>
      </c>
      <c r="BE7" s="232" t="s">
        <v>132</v>
      </c>
      <c r="BF7" s="291"/>
      <c r="BG7" s="315" t="s">
        <v>133</v>
      </c>
      <c r="BH7" s="256"/>
      <c r="BI7" s="168" t="s">
        <v>134</v>
      </c>
      <c r="BJ7" s="169"/>
      <c r="BK7" s="94">
        <v>20</v>
      </c>
      <c r="BL7" s="94">
        <v>20</v>
      </c>
      <c r="BM7" s="19"/>
      <c r="BN7" s="99"/>
      <c r="BO7" s="99"/>
      <c r="BP7" s="99"/>
      <c r="BQ7" s="99"/>
    </row>
    <row r="8" spans="1:69" ht="59.25" customHeight="1" thickBot="1" x14ac:dyDescent="0.25">
      <c r="A8" s="8"/>
      <c r="B8" s="12"/>
      <c r="C8" s="12"/>
      <c r="D8" s="232" t="s">
        <v>11</v>
      </c>
      <c r="E8" s="182"/>
      <c r="F8" s="156"/>
      <c r="G8" s="232">
        <v>4.3</v>
      </c>
      <c r="H8" s="182"/>
      <c r="I8" s="232">
        <v>4.3</v>
      </c>
      <c r="J8" s="182"/>
      <c r="K8" s="232">
        <v>4.3</v>
      </c>
      <c r="L8" s="182"/>
      <c r="M8" s="232">
        <v>4.3</v>
      </c>
      <c r="N8" s="182"/>
      <c r="O8" s="232">
        <v>4.3</v>
      </c>
      <c r="P8" s="182"/>
      <c r="Q8" s="232">
        <v>4.3</v>
      </c>
      <c r="R8" s="182"/>
      <c r="S8" s="232">
        <v>4.3</v>
      </c>
      <c r="T8" s="182"/>
      <c r="U8" s="232">
        <v>4.3</v>
      </c>
      <c r="V8" s="182"/>
      <c r="W8" s="232">
        <v>4.3</v>
      </c>
      <c r="X8" s="309"/>
      <c r="Y8" s="232">
        <v>4.3</v>
      </c>
      <c r="Z8" s="309"/>
      <c r="AA8" s="232">
        <v>4.3</v>
      </c>
      <c r="AB8" s="309"/>
      <c r="AC8" s="344">
        <v>4.3</v>
      </c>
      <c r="AD8" s="182"/>
      <c r="AE8" s="232">
        <v>4.3</v>
      </c>
      <c r="AF8" s="182"/>
      <c r="AG8" s="232">
        <v>4.3</v>
      </c>
      <c r="AH8" s="182"/>
      <c r="AI8" s="10">
        <v>4.3</v>
      </c>
      <c r="AJ8" s="10" t="s">
        <v>12</v>
      </c>
      <c r="AK8" s="10" t="s">
        <v>13</v>
      </c>
      <c r="AL8" s="10" t="s">
        <v>14</v>
      </c>
      <c r="AM8" s="232">
        <v>4.3</v>
      </c>
      <c r="AN8" s="182"/>
      <c r="AO8" s="10">
        <v>4.3</v>
      </c>
      <c r="AP8" s="10" t="s">
        <v>128</v>
      </c>
      <c r="AQ8" s="10">
        <v>9</v>
      </c>
      <c r="AR8" s="232">
        <v>4.3</v>
      </c>
      <c r="AS8" s="182"/>
      <c r="AT8" s="97">
        <v>4.3</v>
      </c>
      <c r="AU8" s="168">
        <v>4.3</v>
      </c>
      <c r="AV8" s="296"/>
      <c r="AW8" s="168">
        <v>4.3</v>
      </c>
      <c r="AX8" s="296"/>
      <c r="AY8" s="168">
        <v>4.3</v>
      </c>
      <c r="AZ8" s="169"/>
      <c r="BA8" s="170" t="s">
        <v>131</v>
      </c>
      <c r="BB8" s="171"/>
      <c r="BC8" s="171"/>
      <c r="BD8" s="172"/>
      <c r="BE8" s="149" t="s">
        <v>137</v>
      </c>
      <c r="BF8" s="167"/>
      <c r="BG8" s="167"/>
      <c r="BH8" s="167"/>
      <c r="BI8" s="167"/>
      <c r="BJ8" s="150"/>
      <c r="BK8" s="168">
        <v>4.3</v>
      </c>
      <c r="BL8" s="296"/>
      <c r="BM8" s="8"/>
      <c r="BN8" s="2"/>
      <c r="BO8" s="2"/>
      <c r="BQ8" s="2"/>
    </row>
    <row r="9" spans="1:69" ht="25.5" customHeight="1" thickBot="1" x14ac:dyDescent="0.4">
      <c r="A9" s="13"/>
      <c r="B9" s="14"/>
      <c r="C9" s="14"/>
      <c r="D9" s="268" t="s">
        <v>15</v>
      </c>
      <c r="E9" s="182"/>
      <c r="F9" s="156"/>
      <c r="G9" s="267" t="s">
        <v>16</v>
      </c>
      <c r="H9" s="156"/>
      <c r="I9" s="181" t="s">
        <v>17</v>
      </c>
      <c r="J9" s="182"/>
      <c r="K9" s="181" t="s">
        <v>18</v>
      </c>
      <c r="L9" s="182"/>
      <c r="M9" s="181" t="s">
        <v>18</v>
      </c>
      <c r="N9" s="182"/>
      <c r="O9" s="181" t="s">
        <v>18</v>
      </c>
      <c r="P9" s="182"/>
      <c r="Q9" s="181" t="s">
        <v>19</v>
      </c>
      <c r="R9" s="182"/>
      <c r="S9" s="181" t="s">
        <v>19</v>
      </c>
      <c r="T9" s="192"/>
      <c r="U9" s="181" t="s">
        <v>20</v>
      </c>
      <c r="V9" s="156"/>
      <c r="W9" s="181" t="s">
        <v>18</v>
      </c>
      <c r="X9" s="192"/>
      <c r="Y9" s="181" t="s">
        <v>20</v>
      </c>
      <c r="Z9" s="192"/>
      <c r="AA9" s="181" t="s">
        <v>20</v>
      </c>
      <c r="AB9" s="192"/>
      <c r="AC9" s="335" t="s">
        <v>25</v>
      </c>
      <c r="AD9" s="156"/>
      <c r="AE9" s="181" t="s">
        <v>18</v>
      </c>
      <c r="AF9" s="156"/>
      <c r="AG9" s="181" t="s">
        <v>20</v>
      </c>
      <c r="AH9" s="156"/>
      <c r="AI9" s="15" t="s">
        <v>21</v>
      </c>
      <c r="AJ9" s="15" t="s">
        <v>22</v>
      </c>
      <c r="AK9" s="15" t="s">
        <v>21</v>
      </c>
      <c r="AL9" s="15" t="s">
        <v>22</v>
      </c>
      <c r="AM9" s="181" t="s">
        <v>23</v>
      </c>
      <c r="AN9" s="156"/>
      <c r="AO9" s="16" t="s">
        <v>18</v>
      </c>
      <c r="AP9" s="16" t="s">
        <v>22</v>
      </c>
      <c r="AQ9" s="16" t="s">
        <v>24</v>
      </c>
      <c r="AR9" s="181" t="s">
        <v>25</v>
      </c>
      <c r="AS9" s="156"/>
      <c r="AT9" s="15" t="s">
        <v>18</v>
      </c>
      <c r="AU9" s="105" t="s">
        <v>22</v>
      </c>
      <c r="AV9" s="104" t="s">
        <v>124</v>
      </c>
      <c r="AW9" s="322" t="s">
        <v>18</v>
      </c>
      <c r="AX9" s="255"/>
      <c r="AY9" s="322" t="s">
        <v>18</v>
      </c>
      <c r="AZ9" s="323"/>
      <c r="BA9" s="322" t="s">
        <v>18</v>
      </c>
      <c r="BB9" s="323"/>
      <c r="BC9" s="324" t="s">
        <v>24</v>
      </c>
      <c r="BD9" s="325"/>
      <c r="BE9" s="181" t="s">
        <v>23</v>
      </c>
      <c r="BF9" s="182"/>
      <c r="BG9" s="181" t="s">
        <v>23</v>
      </c>
      <c r="BH9" s="182"/>
      <c r="BI9" s="342" t="s">
        <v>23</v>
      </c>
      <c r="BJ9" s="343"/>
      <c r="BK9" s="230" t="s">
        <v>22</v>
      </c>
      <c r="BL9" s="255"/>
      <c r="BM9" s="13"/>
      <c r="BN9" s="17"/>
      <c r="BO9" s="17"/>
      <c r="BP9" s="17"/>
      <c r="BQ9" s="17"/>
    </row>
    <row r="10" spans="1:69" ht="25.5" customHeight="1" thickBot="1" x14ac:dyDescent="0.4">
      <c r="A10" s="13"/>
      <c r="B10" s="14"/>
      <c r="C10" s="14"/>
      <c r="D10" s="181" t="s">
        <v>26</v>
      </c>
      <c r="E10" s="182"/>
      <c r="F10" s="156"/>
      <c r="G10" s="181" t="s">
        <v>27</v>
      </c>
      <c r="H10" s="156"/>
      <c r="I10" s="181" t="s">
        <v>27</v>
      </c>
      <c r="J10" s="156"/>
      <c r="K10" s="181" t="s">
        <v>27</v>
      </c>
      <c r="L10" s="156"/>
      <c r="M10" s="181" t="s">
        <v>27</v>
      </c>
      <c r="N10" s="156"/>
      <c r="O10" s="181" t="s">
        <v>27</v>
      </c>
      <c r="P10" s="156"/>
      <c r="Q10" s="181" t="s">
        <v>27</v>
      </c>
      <c r="R10" s="156"/>
      <c r="S10" s="181" t="s">
        <v>27</v>
      </c>
      <c r="T10" s="192"/>
      <c r="U10" s="181">
        <v>-1</v>
      </c>
      <c r="V10" s="156"/>
      <c r="W10" s="181">
        <v>-1</v>
      </c>
      <c r="X10" s="192"/>
      <c r="Y10" s="181" t="s">
        <v>152</v>
      </c>
      <c r="Z10" s="192"/>
      <c r="AA10" s="181" t="s">
        <v>152</v>
      </c>
      <c r="AB10" s="192"/>
      <c r="AC10" s="181" t="s">
        <v>139</v>
      </c>
      <c r="AD10" s="156"/>
      <c r="AE10" s="181">
        <v>-1</v>
      </c>
      <c r="AF10" s="156"/>
      <c r="AG10" s="181">
        <v>-1</v>
      </c>
      <c r="AH10" s="156"/>
      <c r="AI10" s="15">
        <v>0</v>
      </c>
      <c r="AJ10" s="15">
        <v>-1</v>
      </c>
      <c r="AK10" s="15" t="s">
        <v>28</v>
      </c>
      <c r="AL10" s="15" t="s">
        <v>27</v>
      </c>
      <c r="AM10" s="181" t="s">
        <v>27</v>
      </c>
      <c r="AN10" s="182"/>
      <c r="AO10" s="15" t="s">
        <v>27</v>
      </c>
      <c r="AP10" s="15" t="s">
        <v>29</v>
      </c>
      <c r="AQ10" s="15" t="s">
        <v>27</v>
      </c>
      <c r="AR10" s="181" t="s">
        <v>27</v>
      </c>
      <c r="AS10" s="156"/>
      <c r="AT10" s="15" t="s">
        <v>27</v>
      </c>
      <c r="AU10" s="95" t="s">
        <v>27</v>
      </c>
      <c r="AV10" s="104" t="s">
        <v>29</v>
      </c>
      <c r="AW10" s="181" t="s">
        <v>27</v>
      </c>
      <c r="AX10" s="156"/>
      <c r="AY10" s="335" t="s">
        <v>27</v>
      </c>
      <c r="AZ10" s="335"/>
      <c r="BA10" s="335"/>
      <c r="BB10" s="336"/>
      <c r="BC10" s="337"/>
      <c r="BD10" s="223"/>
      <c r="BE10" s="181" t="s">
        <v>27</v>
      </c>
      <c r="BF10" s="156"/>
      <c r="BG10" s="181" t="s">
        <v>27</v>
      </c>
      <c r="BH10" s="156"/>
      <c r="BI10" s="230" t="s">
        <v>27</v>
      </c>
      <c r="BJ10" s="229"/>
      <c r="BK10" s="181" t="s">
        <v>139</v>
      </c>
      <c r="BL10" s="156"/>
      <c r="BM10" s="13"/>
      <c r="BN10" s="17"/>
      <c r="BO10" s="17"/>
      <c r="BP10" s="17"/>
      <c r="BQ10" s="17"/>
    </row>
    <row r="11" spans="1:69" ht="24.75" customHeight="1" thickBot="1" x14ac:dyDescent="0.25">
      <c r="A11" s="8"/>
      <c r="B11" s="12"/>
      <c r="C11" s="12"/>
      <c r="D11" s="272" t="s">
        <v>30</v>
      </c>
      <c r="E11" s="266"/>
      <c r="F11" s="273"/>
      <c r="G11" s="10">
        <v>0.55300000000000005</v>
      </c>
      <c r="H11" s="10">
        <v>0.56899999999999995</v>
      </c>
      <c r="I11" s="10">
        <v>0.55300000000000005</v>
      </c>
      <c r="J11" s="9">
        <v>0.53800000000000003</v>
      </c>
      <c r="K11" s="10">
        <v>0.58599999999999997</v>
      </c>
      <c r="L11" s="9">
        <v>0.58099999999999996</v>
      </c>
      <c r="M11" s="10">
        <v>0.57999999999999996</v>
      </c>
      <c r="N11" s="9">
        <v>0.58299999999999996</v>
      </c>
      <c r="O11" s="10">
        <v>0.57499999999999996</v>
      </c>
      <c r="P11" s="9">
        <v>0.58299999999999996</v>
      </c>
      <c r="Q11" s="10">
        <v>0.55800000000000005</v>
      </c>
      <c r="R11" s="9">
        <v>0.54</v>
      </c>
      <c r="S11" s="10">
        <v>0.58299999999999996</v>
      </c>
      <c r="T11" s="96">
        <v>0.57699999999999996</v>
      </c>
      <c r="U11" s="10">
        <v>0.57999999999999996</v>
      </c>
      <c r="V11" s="10">
        <v>0.59599999999999997</v>
      </c>
      <c r="W11" s="10">
        <v>0.58899999999999997</v>
      </c>
      <c r="X11" s="10">
        <v>0.59099999999999997</v>
      </c>
      <c r="Y11" s="10">
        <f>Y13*Y14/100000</f>
        <v>0.57925000000000004</v>
      </c>
      <c r="Z11" s="10">
        <f>Z13*Z14/100000</f>
        <v>0.57050000000000001</v>
      </c>
      <c r="AA11" s="10">
        <f>AA13*AA14/100000</f>
        <v>0.56699999999999995</v>
      </c>
      <c r="AB11" s="10">
        <f>AB13*AB14/100000</f>
        <v>0.57050000000000001</v>
      </c>
      <c r="AC11" s="10">
        <v>0.57899999999999996</v>
      </c>
      <c r="AD11" s="10">
        <v>0.57099999999999995</v>
      </c>
      <c r="AE11" s="10">
        <v>0.58299999999999996</v>
      </c>
      <c r="AF11" s="10">
        <v>0.58699999999999997</v>
      </c>
      <c r="AG11" s="10">
        <v>0.58199999999999996</v>
      </c>
      <c r="AH11" s="10">
        <v>0.57499999999999996</v>
      </c>
      <c r="AI11" s="195">
        <v>0.52700000000000002</v>
      </c>
      <c r="AJ11" s="195">
        <v>0.57199999999999995</v>
      </c>
      <c r="AK11" s="195">
        <v>0.53</v>
      </c>
      <c r="AL11" s="195">
        <v>0.51400000000000001</v>
      </c>
      <c r="AM11" s="10">
        <v>0.55600000000000005</v>
      </c>
      <c r="AN11" s="10">
        <v>0.55800000000000005</v>
      </c>
      <c r="AO11" s="189">
        <v>0.56000000000000005</v>
      </c>
      <c r="AP11" s="189">
        <v>0.5</v>
      </c>
      <c r="AQ11" s="189">
        <v>0.50600000000000001</v>
      </c>
      <c r="AR11" s="10">
        <v>0.57999999999999996</v>
      </c>
      <c r="AS11" s="10">
        <v>0.56899999999999995</v>
      </c>
      <c r="AT11" s="195">
        <v>0.53100000000000003</v>
      </c>
      <c r="AU11" s="10">
        <v>0.57699999999999996</v>
      </c>
      <c r="AV11" s="103">
        <v>0.54400000000000004</v>
      </c>
      <c r="AW11" s="10">
        <v>0.57599999999999996</v>
      </c>
      <c r="AX11" s="10">
        <v>0.56699999999999995</v>
      </c>
      <c r="AY11" s="110">
        <v>0.56699999999999995</v>
      </c>
      <c r="AZ11" s="110">
        <v>0.56699999999999995</v>
      </c>
      <c r="BA11" s="326">
        <v>0.56200000000000006</v>
      </c>
      <c r="BB11" s="328">
        <v>0.56200000000000006</v>
      </c>
      <c r="BC11" s="326">
        <v>0.56100000000000005</v>
      </c>
      <c r="BD11" s="328">
        <v>0.56699999999999995</v>
      </c>
      <c r="BE11" s="10">
        <v>0.56000000000000005</v>
      </c>
      <c r="BF11" s="126">
        <v>0.55200000000000005</v>
      </c>
      <c r="BG11" s="10">
        <v>0.55400000000000005</v>
      </c>
      <c r="BH11" s="126">
        <v>0.56200000000000006</v>
      </c>
      <c r="BI11" s="126">
        <v>0.56599999999999995</v>
      </c>
      <c r="BJ11" s="94">
        <v>0.56399999999999995</v>
      </c>
      <c r="BK11" s="10">
        <v>0.56399999999999995</v>
      </c>
      <c r="BL11" s="10">
        <v>0.55400000000000005</v>
      </c>
      <c r="BM11" s="8"/>
      <c r="BN11" s="11"/>
      <c r="BO11" s="11"/>
      <c r="BP11" s="11"/>
      <c r="BQ11" s="11"/>
    </row>
    <row r="12" spans="1:69" ht="24.75" customHeight="1" thickBot="1" x14ac:dyDescent="0.25">
      <c r="A12" s="8"/>
      <c r="B12" s="12"/>
      <c r="C12" s="12"/>
      <c r="D12" s="274"/>
      <c r="E12" s="275"/>
      <c r="F12" s="238"/>
      <c r="G12" s="271">
        <f>(SUM(G11:H11))/2</f>
        <v>0.56099999999999994</v>
      </c>
      <c r="H12" s="156"/>
      <c r="I12" s="271">
        <f>(SUM(I11:J11))/2</f>
        <v>0.5455000000000001</v>
      </c>
      <c r="J12" s="266"/>
      <c r="K12" s="265">
        <f>(SUM(K11:L11))/2</f>
        <v>0.58349999999999991</v>
      </c>
      <c r="L12" s="266"/>
      <c r="M12" s="265">
        <f>(SUM(M11:N11))/2</f>
        <v>0.58149999999999991</v>
      </c>
      <c r="N12" s="266"/>
      <c r="O12" s="265">
        <f>(SUM(O11:P11))/2</f>
        <v>0.57899999999999996</v>
      </c>
      <c r="P12" s="266"/>
      <c r="Q12" s="265">
        <f>(SUM(Q11:R11))/2</f>
        <v>0.54900000000000004</v>
      </c>
      <c r="R12" s="266"/>
      <c r="S12" s="287">
        <f>(SUM(S11:T11))/2</f>
        <v>0.57999999999999996</v>
      </c>
      <c r="T12" s="288"/>
      <c r="U12" s="289">
        <f>(SUM(U11:V11))/2</f>
        <v>0.58799999999999997</v>
      </c>
      <c r="V12" s="156"/>
      <c r="W12" s="204">
        <f>SUM(W11:X11)/2</f>
        <v>0.59</v>
      </c>
      <c r="X12" s="205"/>
      <c r="Y12" s="204">
        <f>SUM(Y11:Z11)/2</f>
        <v>0.57487500000000002</v>
      </c>
      <c r="Z12" s="205"/>
      <c r="AA12" s="204">
        <f>SUM(AA11:AB11)/2</f>
        <v>0.56874999999999998</v>
      </c>
      <c r="AB12" s="205"/>
      <c r="AC12" s="206">
        <f>(SUM(AC11:AD11))/2</f>
        <v>0.57499999999999996</v>
      </c>
      <c r="AD12" s="156"/>
      <c r="AE12" s="206">
        <f>(SUM(AE11:AF11))/2</f>
        <v>0.58499999999999996</v>
      </c>
      <c r="AF12" s="156"/>
      <c r="AG12" s="206">
        <f>(SUM(AG11:AH11))/2</f>
        <v>0.57850000000000001</v>
      </c>
      <c r="AH12" s="156"/>
      <c r="AI12" s="190"/>
      <c r="AJ12" s="190"/>
      <c r="AK12" s="190"/>
      <c r="AL12" s="190"/>
      <c r="AM12" s="271">
        <f>(SUM(AM11:AN11))/2</f>
        <v>0.55700000000000005</v>
      </c>
      <c r="AN12" s="156"/>
      <c r="AO12" s="190"/>
      <c r="AP12" s="190"/>
      <c r="AQ12" s="190"/>
      <c r="AR12" s="271">
        <f>(SUM(AR11:AS11))/2</f>
        <v>0.57450000000000001</v>
      </c>
      <c r="AS12" s="156"/>
      <c r="AT12" s="190"/>
      <c r="AU12" s="271">
        <f>(SUM(AU11:AV11))/2</f>
        <v>0.5605</v>
      </c>
      <c r="AV12" s="156"/>
      <c r="AW12" s="271">
        <f>(SUM(AW11:AX11))/2</f>
        <v>0.5714999999999999</v>
      </c>
      <c r="AX12" s="317"/>
      <c r="AY12" s="320">
        <f>(SUM(AY11:AZ11))/2</f>
        <v>0.56699999999999995</v>
      </c>
      <c r="AZ12" s="321"/>
      <c r="BA12" s="327"/>
      <c r="BB12" s="329"/>
      <c r="BC12" s="327"/>
      <c r="BD12" s="329"/>
      <c r="BE12" s="265">
        <f>(SUM(BE11:BF11))/2</f>
        <v>0.55600000000000005</v>
      </c>
      <c r="BF12" s="266"/>
      <c r="BG12" s="265">
        <f>(SUM(BG11:BH11))/2</f>
        <v>0.55800000000000005</v>
      </c>
      <c r="BH12" s="266"/>
      <c r="BI12" s="287">
        <f>(SUM(BI11:BJ11))/2</f>
        <v>0.56499999999999995</v>
      </c>
      <c r="BJ12" s="341"/>
      <c r="BK12" s="271">
        <f>(SUM(BK11:BL11))/2</f>
        <v>0.55899999999999994</v>
      </c>
      <c r="BL12" s="317"/>
      <c r="BM12" s="8"/>
      <c r="BN12" s="11"/>
      <c r="BO12" s="11"/>
      <c r="BP12" s="11"/>
      <c r="BQ12" s="11"/>
    </row>
    <row r="13" spans="1:69" ht="33.75" customHeight="1" thickBot="1" x14ac:dyDescent="0.25">
      <c r="A13" s="8"/>
      <c r="B13" s="12"/>
      <c r="C13" s="12"/>
      <c r="D13" s="302" t="s">
        <v>31</v>
      </c>
      <c r="E13" s="275"/>
      <c r="F13" s="238"/>
      <c r="G13" s="20">
        <v>1.6</v>
      </c>
      <c r="H13" s="20">
        <v>1.69</v>
      </c>
      <c r="I13" s="91">
        <v>1.655</v>
      </c>
      <c r="J13" s="94">
        <v>1.62</v>
      </c>
      <c r="K13" s="94">
        <v>1.675</v>
      </c>
      <c r="L13" s="94">
        <v>1.69</v>
      </c>
      <c r="M13" s="94">
        <v>1.67</v>
      </c>
      <c r="N13" s="94">
        <v>1.69</v>
      </c>
      <c r="O13" s="94">
        <v>1.7</v>
      </c>
      <c r="P13" s="94">
        <v>1.7250000000000001</v>
      </c>
      <c r="Q13" s="94">
        <v>1.5549999999999999</v>
      </c>
      <c r="R13" s="94">
        <v>1.6</v>
      </c>
      <c r="S13" s="94">
        <v>1.58</v>
      </c>
      <c r="T13" s="94">
        <v>1.63</v>
      </c>
      <c r="U13" s="94">
        <v>1525</v>
      </c>
      <c r="V13" s="20">
        <v>1590</v>
      </c>
      <c r="W13" s="20">
        <v>1570</v>
      </c>
      <c r="X13" s="20">
        <v>1620</v>
      </c>
      <c r="Y13" s="20">
        <v>1655</v>
      </c>
      <c r="Z13" s="20">
        <v>1630</v>
      </c>
      <c r="AA13" s="20">
        <v>1620</v>
      </c>
      <c r="AB13" s="20">
        <v>1630</v>
      </c>
      <c r="AC13" s="20">
        <v>1650</v>
      </c>
      <c r="AD13" s="20">
        <v>1700</v>
      </c>
      <c r="AE13" s="20">
        <v>1620</v>
      </c>
      <c r="AF13" s="20">
        <v>1630</v>
      </c>
      <c r="AG13" s="21">
        <v>1.7</v>
      </c>
      <c r="AH13" s="20">
        <v>1.65</v>
      </c>
      <c r="AI13" s="20">
        <v>1.55</v>
      </c>
      <c r="AJ13" s="20">
        <v>1.78</v>
      </c>
      <c r="AK13" s="20">
        <v>1.92</v>
      </c>
      <c r="AL13" s="20">
        <v>1.07</v>
      </c>
      <c r="AM13" s="20">
        <v>1.66</v>
      </c>
      <c r="AN13" s="20">
        <v>1.645</v>
      </c>
      <c r="AO13" s="20">
        <v>1600</v>
      </c>
      <c r="AP13" s="20">
        <v>1560</v>
      </c>
      <c r="AQ13" s="20">
        <v>1150</v>
      </c>
      <c r="AR13" s="10">
        <v>1.72</v>
      </c>
      <c r="AS13" s="10">
        <v>1.68</v>
      </c>
      <c r="AT13" s="10">
        <v>1.66</v>
      </c>
      <c r="AU13" s="10">
        <v>1.6</v>
      </c>
      <c r="AV13" s="10">
        <v>1.6</v>
      </c>
      <c r="AW13" s="10">
        <v>1.72</v>
      </c>
      <c r="AX13" s="10">
        <v>1.68</v>
      </c>
      <c r="AY13" s="103">
        <v>1.67</v>
      </c>
      <c r="AZ13" s="103">
        <v>1.67</v>
      </c>
      <c r="BA13" s="10">
        <v>1.605</v>
      </c>
      <c r="BB13" s="103">
        <v>1.605</v>
      </c>
      <c r="BC13" s="10">
        <v>1.65</v>
      </c>
      <c r="BD13" s="103">
        <v>1.4550000000000001</v>
      </c>
      <c r="BE13" s="94">
        <v>1560</v>
      </c>
      <c r="BF13" s="94">
        <v>1625</v>
      </c>
      <c r="BG13" s="94">
        <v>1630</v>
      </c>
      <c r="BH13" s="94">
        <v>1605</v>
      </c>
      <c r="BI13" s="94">
        <v>1665</v>
      </c>
      <c r="BJ13" s="94">
        <v>1660</v>
      </c>
      <c r="BK13" s="10">
        <v>1.6</v>
      </c>
      <c r="BL13" s="10">
        <v>1.63</v>
      </c>
      <c r="BM13" s="8"/>
      <c r="BN13" s="2"/>
      <c r="BO13" s="2"/>
      <c r="BP13" s="2"/>
      <c r="BQ13" s="2"/>
    </row>
    <row r="14" spans="1:69" ht="33.75" customHeight="1" thickBot="1" x14ac:dyDescent="0.25">
      <c r="A14" s="8"/>
      <c r="B14" s="2"/>
      <c r="C14" s="2"/>
      <c r="D14" s="232" t="s">
        <v>32</v>
      </c>
      <c r="E14" s="182"/>
      <c r="F14" s="156"/>
      <c r="G14" s="10">
        <v>34.6</v>
      </c>
      <c r="H14" s="10">
        <v>34.6</v>
      </c>
      <c r="I14" s="92">
        <v>33.4</v>
      </c>
      <c r="J14" s="94">
        <v>33.200000000000003</v>
      </c>
      <c r="K14" s="94">
        <v>35</v>
      </c>
      <c r="L14" s="94">
        <v>34.4</v>
      </c>
      <c r="M14" s="94">
        <v>34.700000000000003</v>
      </c>
      <c r="N14" s="94">
        <v>34.5</v>
      </c>
      <c r="O14" s="94">
        <v>33.799999999999997</v>
      </c>
      <c r="P14" s="94">
        <v>33.799999999999997</v>
      </c>
      <c r="Q14" s="94">
        <v>36</v>
      </c>
      <c r="R14" s="94">
        <v>35</v>
      </c>
      <c r="S14" s="94">
        <v>36.9</v>
      </c>
      <c r="T14" s="94">
        <v>35.4</v>
      </c>
      <c r="U14" s="94">
        <v>38</v>
      </c>
      <c r="V14" s="22">
        <v>37.5</v>
      </c>
      <c r="W14" s="22">
        <v>37.5</v>
      </c>
      <c r="X14" s="22">
        <v>36.5</v>
      </c>
      <c r="Y14" s="22">
        <v>35</v>
      </c>
      <c r="Z14" s="22">
        <v>35</v>
      </c>
      <c r="AA14" s="22">
        <v>35</v>
      </c>
      <c r="AB14" s="22">
        <v>35</v>
      </c>
      <c r="AC14" s="22">
        <v>35.1</v>
      </c>
      <c r="AD14" s="22">
        <v>33.6</v>
      </c>
      <c r="AE14" s="22">
        <v>36</v>
      </c>
      <c r="AF14" s="22">
        <v>36</v>
      </c>
      <c r="AG14" s="10">
        <v>34.200000000000003</v>
      </c>
      <c r="AH14" s="10">
        <v>34.799999999999997</v>
      </c>
      <c r="AI14" s="10">
        <v>34</v>
      </c>
      <c r="AJ14" s="10">
        <v>38.6</v>
      </c>
      <c r="AK14" s="10">
        <v>50</v>
      </c>
      <c r="AL14" s="10">
        <v>24</v>
      </c>
      <c r="AM14" s="10">
        <v>33.5</v>
      </c>
      <c r="AN14" s="10">
        <v>33.9</v>
      </c>
      <c r="AO14" s="10">
        <v>35</v>
      </c>
      <c r="AP14" s="10">
        <v>32</v>
      </c>
      <c r="AQ14" s="10">
        <v>22</v>
      </c>
      <c r="AR14" s="10">
        <v>33.700000000000003</v>
      </c>
      <c r="AS14" s="10">
        <v>33.9</v>
      </c>
      <c r="AT14" s="10">
        <v>32</v>
      </c>
      <c r="AU14" s="10">
        <v>36</v>
      </c>
      <c r="AV14" s="10">
        <v>34</v>
      </c>
      <c r="AW14" s="10">
        <v>36</v>
      </c>
      <c r="AX14" s="10">
        <v>35</v>
      </c>
      <c r="AY14" s="10">
        <v>34</v>
      </c>
      <c r="AZ14" s="10">
        <v>34</v>
      </c>
      <c r="BA14" s="10">
        <v>35</v>
      </c>
      <c r="BB14" s="10">
        <v>35</v>
      </c>
      <c r="BC14" s="10">
        <v>34</v>
      </c>
      <c r="BD14" s="10">
        <v>39</v>
      </c>
      <c r="BE14" s="94">
        <v>36</v>
      </c>
      <c r="BF14" s="94">
        <v>34</v>
      </c>
      <c r="BG14" s="94">
        <v>34</v>
      </c>
      <c r="BH14" s="94">
        <v>35</v>
      </c>
      <c r="BI14" s="94">
        <v>34</v>
      </c>
      <c r="BJ14" s="94">
        <v>34</v>
      </c>
      <c r="BK14" s="10">
        <v>35</v>
      </c>
      <c r="BL14" s="10">
        <v>34</v>
      </c>
      <c r="BM14" s="8"/>
      <c r="BN14" s="11"/>
      <c r="BO14" s="11"/>
      <c r="BP14" s="11"/>
      <c r="BQ14" s="11"/>
    </row>
    <row r="15" spans="1:69" ht="42" customHeight="1" x14ac:dyDescent="0.2">
      <c r="A15" s="4"/>
      <c r="B15" s="308" t="s">
        <v>33</v>
      </c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/>
      <c r="AE15" s="308"/>
      <c r="AF15" s="308"/>
      <c r="AG15" s="308"/>
      <c r="AH15" s="308"/>
      <c r="AI15" s="308"/>
      <c r="AJ15" s="308"/>
      <c r="AK15" s="308"/>
      <c r="AL15" s="308"/>
      <c r="AM15" s="308"/>
      <c r="AN15" s="308"/>
      <c r="AO15" s="308"/>
      <c r="AP15" s="308"/>
      <c r="AQ15" s="308"/>
      <c r="AR15" s="308"/>
      <c r="AS15" s="308"/>
      <c r="AT15" s="308"/>
      <c r="AU15" s="308"/>
      <c r="AV15" s="308"/>
      <c r="AW15" s="308"/>
      <c r="AX15" s="308"/>
      <c r="AY15" s="308"/>
      <c r="AZ15" s="308"/>
      <c r="BA15" s="308"/>
      <c r="BB15" s="308"/>
      <c r="BC15" s="308"/>
      <c r="BD15" s="308"/>
      <c r="BE15" s="308"/>
      <c r="BF15" s="308"/>
      <c r="BG15" s="308"/>
      <c r="BH15" s="308"/>
      <c r="BI15" s="308"/>
      <c r="BJ15" s="308"/>
      <c r="BK15" s="4"/>
      <c r="BL15" s="4"/>
      <c r="BM15" s="4"/>
      <c r="BN15" s="4"/>
      <c r="BO15" s="4"/>
      <c r="BP15" s="4"/>
      <c r="BQ15" s="4"/>
    </row>
    <row r="16" spans="1:69" s="106" customFormat="1" ht="42" customHeight="1" thickBot="1" x14ac:dyDescent="0.25">
      <c r="A16" s="4"/>
      <c r="B16" s="107"/>
      <c r="C16" s="107"/>
      <c r="D16" s="107"/>
      <c r="E16" s="107"/>
      <c r="F16" s="107"/>
      <c r="G16" s="108">
        <f>G17/G18</f>
        <v>2.6273052573630609</v>
      </c>
      <c r="H16" s="108">
        <f t="shared" ref="H16:AX16" si="0">H17/H18</f>
        <v>2.8168824163969797</v>
      </c>
      <c r="I16" s="108">
        <f t="shared" si="0"/>
        <v>2.8345205479452051</v>
      </c>
      <c r="J16" s="108">
        <f t="shared" si="0"/>
        <v>2.9410894020130254</v>
      </c>
      <c r="K16" s="108">
        <f t="shared" si="0"/>
        <v>2.7771689497716898</v>
      </c>
      <c r="L16" s="108">
        <f t="shared" si="0"/>
        <v>2.700438382854359</v>
      </c>
      <c r="M16" s="108">
        <f t="shared" si="0"/>
        <v>2.7881412391738842</v>
      </c>
      <c r="N16" s="108">
        <f t="shared" si="0"/>
        <v>2.7459521973785659</v>
      </c>
      <c r="O16" s="108">
        <f t="shared" si="0"/>
        <v>2.7418779714738513</v>
      </c>
      <c r="P16" s="108">
        <f t="shared" si="0"/>
        <v>2.7901018922852985</v>
      </c>
      <c r="Q16" s="108">
        <f t="shared" si="0"/>
        <v>2.3717647058823528</v>
      </c>
      <c r="R16" s="108">
        <f t="shared" si="0"/>
        <v>2.6802325581395348</v>
      </c>
      <c r="S16" s="108">
        <f t="shared" si="0"/>
        <v>2.2817544928419129</v>
      </c>
      <c r="T16" s="108">
        <f t="shared" si="0"/>
        <v>2.7156940063091484</v>
      </c>
      <c r="U16" s="108">
        <f t="shared" si="0"/>
        <v>2.0323492462311554</v>
      </c>
      <c r="V16" s="108">
        <f t="shared" si="0"/>
        <v>2.0554654557249434</v>
      </c>
      <c r="W16" s="108">
        <f t="shared" si="0"/>
        <v>2.1053460422710319</v>
      </c>
      <c r="X16" s="108">
        <f t="shared" si="0"/>
        <v>2.3508791208791209</v>
      </c>
      <c r="Y16" s="108">
        <f t="shared" ref="Y16:AB16" si="1">Y17/Y18</f>
        <v>2.3686205154118243</v>
      </c>
      <c r="Z16" s="108">
        <f t="shared" si="1"/>
        <v>2.5835610678999372</v>
      </c>
      <c r="AA16" s="108">
        <f t="shared" si="1"/>
        <v>2.4408866995073892</v>
      </c>
      <c r="AB16" s="108">
        <f t="shared" si="1"/>
        <v>2.7420624508003151</v>
      </c>
      <c r="AC16" s="108">
        <f t="shared" si="0"/>
        <v>2.8375145857642941</v>
      </c>
      <c r="AD16" s="108">
        <f t="shared" si="0"/>
        <v>3.2087482913493455</v>
      </c>
      <c r="AE16" s="108">
        <f t="shared" si="0"/>
        <v>2.0928668977833809</v>
      </c>
      <c r="AF16" s="108">
        <f t="shared" si="0"/>
        <v>2.2523027633159796</v>
      </c>
      <c r="AG16" s="108">
        <f t="shared" si="0"/>
        <v>2.7152466367713006</v>
      </c>
      <c r="AH16" s="108">
        <f t="shared" si="0"/>
        <v>2.4050880626223088</v>
      </c>
      <c r="AI16" s="108">
        <f t="shared" si="0"/>
        <v>2.424643230073094</v>
      </c>
      <c r="AJ16" s="108">
        <f t="shared" si="0"/>
        <v>2.023235726008465</v>
      </c>
      <c r="AK16" s="108">
        <f t="shared" si="0"/>
        <v>1.7688967656180772</v>
      </c>
      <c r="AL16" s="108">
        <f t="shared" si="0"/>
        <v>4.6427622841965475</v>
      </c>
      <c r="AM16" s="108">
        <f t="shared" si="0"/>
        <v>2.3427534353124191</v>
      </c>
      <c r="AN16" s="108">
        <f t="shared" si="0"/>
        <v>2.3528083545018346</v>
      </c>
      <c r="AO16" s="108">
        <f t="shared" si="0"/>
        <v>2.6397410638896708</v>
      </c>
      <c r="AP16" s="108">
        <f t="shared" si="0"/>
        <v>3.3008994276369585</v>
      </c>
      <c r="AQ16" s="108">
        <f t="shared" si="0"/>
        <v>7.3399014778325133</v>
      </c>
      <c r="AR16" s="108">
        <f t="shared" si="0"/>
        <v>2.8727038349983887</v>
      </c>
      <c r="AS16" s="108">
        <f t="shared" si="0"/>
        <v>2.6085638499431605</v>
      </c>
      <c r="AT16" s="108">
        <f t="shared" si="0"/>
        <v>3.1230972865651885</v>
      </c>
      <c r="AU16" s="108">
        <f t="shared" si="0"/>
        <v>2.6759156492785792</v>
      </c>
      <c r="AV16" s="108">
        <f t="shared" si="0"/>
        <v>2.8919525488938764</v>
      </c>
      <c r="AW16" s="108">
        <f t="shared" si="0"/>
        <v>2.5667330677290838</v>
      </c>
      <c r="AX16" s="108">
        <f t="shared" si="0"/>
        <v>2.7192496269452144</v>
      </c>
      <c r="AY16" s="108">
        <f t="shared" ref="AY16:AZ16" si="2">AY17/AY18</f>
        <v>3.1249377799900451</v>
      </c>
      <c r="AZ16" s="108">
        <f t="shared" si="2"/>
        <v>3.0818665575112569</v>
      </c>
      <c r="BA16" s="108">
        <f>BA17/BA18</f>
        <v>2.9418848167539262</v>
      </c>
      <c r="BB16" s="108">
        <f t="shared" ref="BB16:BJ16" si="3">BB17/BB18</f>
        <v>2.9284210526315788</v>
      </c>
      <c r="BC16" s="108">
        <f t="shared" si="3"/>
        <v>3.0016611295681064</v>
      </c>
      <c r="BD16" s="108">
        <f t="shared" si="3"/>
        <v>2.1226918342224046</v>
      </c>
      <c r="BE16" s="108">
        <f t="shared" si="3"/>
        <v>2.4056877539175856</v>
      </c>
      <c r="BF16" s="108">
        <f t="shared" si="3"/>
        <v>2.5496511003757383</v>
      </c>
      <c r="BG16" s="108">
        <f t="shared" si="3"/>
        <v>2.8202643171806172</v>
      </c>
      <c r="BH16" s="108">
        <f t="shared" si="3"/>
        <v>2.699307304785894</v>
      </c>
      <c r="BI16" s="108">
        <f t="shared" si="3"/>
        <v>3.0466281310211949</v>
      </c>
      <c r="BJ16" s="108">
        <f t="shared" si="3"/>
        <v>3.0690359477124183</v>
      </c>
      <c r="BK16" s="108">
        <f t="shared" ref="BK16:BL16" si="4">BK17/BK18</f>
        <v>2.3832301631963984</v>
      </c>
      <c r="BL16" s="108">
        <f t="shared" si="4"/>
        <v>2.7878440366972481</v>
      </c>
      <c r="BM16" s="4"/>
      <c r="BN16" s="4"/>
      <c r="BO16" s="4"/>
      <c r="BP16" s="4"/>
      <c r="BQ16" s="4"/>
    </row>
    <row r="17" spans="1:69" ht="24.75" customHeight="1" thickBot="1" x14ac:dyDescent="0.25">
      <c r="A17" s="23"/>
      <c r="B17" s="207" t="s">
        <v>34</v>
      </c>
      <c r="C17" s="305"/>
      <c r="D17" s="298" t="s">
        <v>35</v>
      </c>
      <c r="E17" s="299"/>
      <c r="F17" s="24" t="s">
        <v>36</v>
      </c>
      <c r="G17" s="25">
        <v>95.45</v>
      </c>
      <c r="H17" s="25">
        <v>104.45</v>
      </c>
      <c r="I17" s="25">
        <v>103.46</v>
      </c>
      <c r="J17" s="25">
        <v>99.35</v>
      </c>
      <c r="K17" s="25">
        <v>60.82</v>
      </c>
      <c r="L17" s="25">
        <v>55.44</v>
      </c>
      <c r="M17" s="25">
        <v>83.7</v>
      </c>
      <c r="N17" s="25">
        <v>71.23</v>
      </c>
      <c r="O17" s="25">
        <v>138.41</v>
      </c>
      <c r="P17" s="26">
        <v>191.68</v>
      </c>
      <c r="Q17" s="26">
        <v>120.96</v>
      </c>
      <c r="R17" s="26">
        <v>82.98</v>
      </c>
      <c r="S17" s="26">
        <v>74.91</v>
      </c>
      <c r="T17" s="26">
        <v>68.87</v>
      </c>
      <c r="U17" s="25">
        <v>129.41999999999999</v>
      </c>
      <c r="V17" s="25">
        <v>63.37</v>
      </c>
      <c r="W17" s="26">
        <v>254.01</v>
      </c>
      <c r="X17" s="26">
        <v>213.93</v>
      </c>
      <c r="Y17" s="26">
        <v>187.5</v>
      </c>
      <c r="Z17" s="26">
        <v>122.9</v>
      </c>
      <c r="AA17" s="26">
        <v>59.46</v>
      </c>
      <c r="AB17" s="26">
        <v>104.5</v>
      </c>
      <c r="AC17" s="26">
        <v>97.27</v>
      </c>
      <c r="AD17" s="26">
        <v>164.32</v>
      </c>
      <c r="AE17" s="25">
        <v>199.22</v>
      </c>
      <c r="AF17" s="25">
        <v>112.48</v>
      </c>
      <c r="AG17" s="25">
        <v>84.77</v>
      </c>
      <c r="AH17" s="25">
        <v>98.32</v>
      </c>
      <c r="AI17" s="25">
        <v>69.66</v>
      </c>
      <c r="AJ17" s="25">
        <v>234.23</v>
      </c>
      <c r="AK17" s="25">
        <v>199.62</v>
      </c>
      <c r="AL17" s="25">
        <v>69.92</v>
      </c>
      <c r="AM17" s="25">
        <v>90.36</v>
      </c>
      <c r="AN17" s="25">
        <v>83.36</v>
      </c>
      <c r="AO17" s="25">
        <v>93.79</v>
      </c>
      <c r="AP17" s="25">
        <v>242.22</v>
      </c>
      <c r="AQ17" s="25">
        <v>89.4</v>
      </c>
      <c r="AR17" s="25">
        <v>89.14</v>
      </c>
      <c r="AS17" s="25">
        <v>68.84</v>
      </c>
      <c r="AT17" s="25">
        <v>47.19</v>
      </c>
      <c r="AU17" s="26">
        <v>72.33</v>
      </c>
      <c r="AV17" s="26">
        <v>90.2</v>
      </c>
      <c r="AW17" s="26">
        <v>51.54</v>
      </c>
      <c r="AX17" s="26">
        <v>127.56</v>
      </c>
      <c r="AY17" s="26">
        <v>62.78</v>
      </c>
      <c r="AZ17" s="26">
        <v>75.290000000000006</v>
      </c>
      <c r="BA17" s="26">
        <v>56.19</v>
      </c>
      <c r="BB17" s="26">
        <v>83.46</v>
      </c>
      <c r="BC17" s="26">
        <v>54.21</v>
      </c>
      <c r="BD17" s="26">
        <v>51.73</v>
      </c>
      <c r="BE17" s="26">
        <v>82.9</v>
      </c>
      <c r="BF17" s="26">
        <v>95</v>
      </c>
      <c r="BG17" s="26">
        <v>96.03</v>
      </c>
      <c r="BH17" s="26">
        <v>85.73</v>
      </c>
      <c r="BI17" s="26">
        <v>79.06</v>
      </c>
      <c r="BJ17" s="26">
        <v>75.13</v>
      </c>
      <c r="BK17" s="26">
        <v>84.7</v>
      </c>
      <c r="BL17" s="26">
        <v>72.930000000000007</v>
      </c>
      <c r="BM17" s="23"/>
      <c r="BN17" s="27"/>
      <c r="BO17" s="27"/>
      <c r="BP17" s="27"/>
      <c r="BQ17" s="27"/>
    </row>
    <row r="18" spans="1:69" ht="24.75" customHeight="1" thickBot="1" x14ac:dyDescent="0.25">
      <c r="A18" s="23"/>
      <c r="B18" s="306"/>
      <c r="C18" s="307"/>
      <c r="D18" s="300" t="s">
        <v>37</v>
      </c>
      <c r="E18" s="240"/>
      <c r="F18" s="29" t="s">
        <v>38</v>
      </c>
      <c r="G18" s="30">
        <v>36.33</v>
      </c>
      <c r="H18" s="30">
        <v>37.08</v>
      </c>
      <c r="I18" s="30">
        <v>36.5</v>
      </c>
      <c r="J18" s="30">
        <v>33.78</v>
      </c>
      <c r="K18" s="30">
        <v>21.9</v>
      </c>
      <c r="L18" s="30">
        <v>20.53</v>
      </c>
      <c r="M18" s="30">
        <v>30.02</v>
      </c>
      <c r="N18" s="30">
        <v>25.94</v>
      </c>
      <c r="O18" s="30">
        <v>50.48</v>
      </c>
      <c r="P18" s="31">
        <v>68.7</v>
      </c>
      <c r="Q18" s="31">
        <v>51</v>
      </c>
      <c r="R18" s="31">
        <v>30.96</v>
      </c>
      <c r="S18" s="31">
        <v>32.83</v>
      </c>
      <c r="T18" s="31">
        <v>25.36</v>
      </c>
      <c r="U18" s="30">
        <v>63.68</v>
      </c>
      <c r="V18" s="30">
        <v>30.83</v>
      </c>
      <c r="W18" s="31">
        <v>120.65</v>
      </c>
      <c r="X18" s="31">
        <v>91</v>
      </c>
      <c r="Y18" s="31">
        <v>79.16</v>
      </c>
      <c r="Z18" s="31">
        <v>47.57</v>
      </c>
      <c r="AA18" s="31">
        <v>24.36</v>
      </c>
      <c r="AB18" s="31">
        <v>38.11</v>
      </c>
      <c r="AC18" s="31">
        <v>34.28</v>
      </c>
      <c r="AD18" s="31">
        <v>51.21</v>
      </c>
      <c r="AE18" s="30">
        <v>95.19</v>
      </c>
      <c r="AF18" s="30">
        <v>49.94</v>
      </c>
      <c r="AG18" s="30">
        <v>31.22</v>
      </c>
      <c r="AH18" s="30">
        <v>40.880000000000003</v>
      </c>
      <c r="AI18" s="30">
        <v>28.73</v>
      </c>
      <c r="AJ18" s="30">
        <v>115.77</v>
      </c>
      <c r="AK18" s="30">
        <v>112.85</v>
      </c>
      <c r="AL18" s="30">
        <v>15.06</v>
      </c>
      <c r="AM18" s="30">
        <v>38.57</v>
      </c>
      <c r="AN18" s="30">
        <v>35.43</v>
      </c>
      <c r="AO18" s="30">
        <v>35.53</v>
      </c>
      <c r="AP18" s="30">
        <v>73.38</v>
      </c>
      <c r="AQ18" s="30">
        <v>12.18</v>
      </c>
      <c r="AR18" s="30">
        <v>31.03</v>
      </c>
      <c r="AS18" s="30">
        <v>26.39</v>
      </c>
      <c r="AT18" s="30">
        <v>15.11</v>
      </c>
      <c r="AU18" s="31">
        <v>27.03</v>
      </c>
      <c r="AV18" s="31">
        <v>31.19</v>
      </c>
      <c r="AW18" s="31">
        <v>20.079999999999998</v>
      </c>
      <c r="AX18" s="31">
        <v>46.91</v>
      </c>
      <c r="AY18" s="31">
        <v>20.09</v>
      </c>
      <c r="AZ18" s="31">
        <v>24.43</v>
      </c>
      <c r="BA18" s="102">
        <v>19.100000000000001</v>
      </c>
      <c r="BB18" s="102">
        <v>28.5</v>
      </c>
      <c r="BC18" s="102">
        <v>18.059999999999999</v>
      </c>
      <c r="BD18" s="102">
        <v>24.37</v>
      </c>
      <c r="BE18" s="31">
        <v>34.46</v>
      </c>
      <c r="BF18" s="31">
        <v>37.26</v>
      </c>
      <c r="BG18" s="31">
        <v>34.049999999999997</v>
      </c>
      <c r="BH18" s="31">
        <v>31.76</v>
      </c>
      <c r="BI18" s="31">
        <v>25.95</v>
      </c>
      <c r="BJ18" s="31">
        <v>24.48</v>
      </c>
      <c r="BK18" s="31">
        <v>35.54</v>
      </c>
      <c r="BL18" s="31">
        <v>26.16</v>
      </c>
      <c r="BM18" s="23"/>
      <c r="BN18" s="27"/>
      <c r="BO18" s="27"/>
      <c r="BP18" s="27"/>
      <c r="BQ18" s="27"/>
    </row>
    <row r="19" spans="1:69" ht="24.75" customHeight="1" thickBot="1" x14ac:dyDescent="0.25">
      <c r="A19" s="23"/>
      <c r="B19" s="306"/>
      <c r="C19" s="307"/>
      <c r="D19" s="301" t="s">
        <v>39</v>
      </c>
      <c r="E19" s="221"/>
      <c r="F19" s="32" t="s">
        <v>40</v>
      </c>
      <c r="G19" s="33">
        <f t="shared" ref="G19:AT19" si="5">SUM(G17:G18)</f>
        <v>131.78</v>
      </c>
      <c r="H19" s="33">
        <f t="shared" si="5"/>
        <v>141.53</v>
      </c>
      <c r="I19" s="33">
        <f t="shared" si="5"/>
        <v>139.95999999999998</v>
      </c>
      <c r="J19" s="33">
        <f t="shared" si="5"/>
        <v>133.13</v>
      </c>
      <c r="K19" s="33">
        <f t="shared" si="5"/>
        <v>82.72</v>
      </c>
      <c r="L19" s="33">
        <f t="shared" si="5"/>
        <v>75.97</v>
      </c>
      <c r="M19" s="33">
        <f t="shared" si="5"/>
        <v>113.72</v>
      </c>
      <c r="N19" s="33">
        <f t="shared" si="5"/>
        <v>97.17</v>
      </c>
      <c r="O19" s="33">
        <f t="shared" si="5"/>
        <v>188.89</v>
      </c>
      <c r="P19" s="33">
        <f t="shared" si="5"/>
        <v>260.38</v>
      </c>
      <c r="Q19" s="33">
        <f t="shared" si="5"/>
        <v>171.95999999999998</v>
      </c>
      <c r="R19" s="33">
        <f t="shared" si="5"/>
        <v>113.94</v>
      </c>
      <c r="S19" s="33">
        <f t="shared" si="5"/>
        <v>107.74</v>
      </c>
      <c r="T19" s="33">
        <f t="shared" si="5"/>
        <v>94.23</v>
      </c>
      <c r="U19" s="33">
        <f t="shared" si="5"/>
        <v>193.1</v>
      </c>
      <c r="V19" s="33">
        <f t="shared" si="5"/>
        <v>94.199999999999989</v>
      </c>
      <c r="W19" s="33">
        <f t="shared" si="5"/>
        <v>374.65999999999997</v>
      </c>
      <c r="X19" s="33">
        <f t="shared" si="5"/>
        <v>304.93</v>
      </c>
      <c r="Y19" s="33">
        <f t="shared" ref="Y19:AB19" si="6">SUM(Y17:Y18)</f>
        <v>266.65999999999997</v>
      </c>
      <c r="Z19" s="33">
        <f t="shared" si="6"/>
        <v>170.47</v>
      </c>
      <c r="AA19" s="33">
        <f t="shared" si="6"/>
        <v>83.82</v>
      </c>
      <c r="AB19" s="33">
        <f t="shared" si="6"/>
        <v>142.61000000000001</v>
      </c>
      <c r="AC19" s="33">
        <f t="shared" ref="AC19:AD19" si="7">SUM(AC17:AC18)</f>
        <v>131.55000000000001</v>
      </c>
      <c r="AD19" s="33">
        <f t="shared" si="7"/>
        <v>215.53</v>
      </c>
      <c r="AE19" s="33">
        <f t="shared" si="5"/>
        <v>294.40999999999997</v>
      </c>
      <c r="AF19" s="33">
        <f t="shared" si="5"/>
        <v>162.42000000000002</v>
      </c>
      <c r="AG19" s="33">
        <f t="shared" si="5"/>
        <v>115.99</v>
      </c>
      <c r="AH19" s="33">
        <f t="shared" si="5"/>
        <v>139.19999999999999</v>
      </c>
      <c r="AI19" s="33">
        <f t="shared" si="5"/>
        <v>98.39</v>
      </c>
      <c r="AJ19" s="33">
        <f t="shared" si="5"/>
        <v>350</v>
      </c>
      <c r="AK19" s="33">
        <f t="shared" si="5"/>
        <v>312.47000000000003</v>
      </c>
      <c r="AL19" s="33">
        <f t="shared" si="5"/>
        <v>84.98</v>
      </c>
      <c r="AM19" s="33">
        <f t="shared" si="5"/>
        <v>128.93</v>
      </c>
      <c r="AN19" s="33">
        <f t="shared" si="5"/>
        <v>118.78999999999999</v>
      </c>
      <c r="AO19" s="33">
        <f t="shared" si="5"/>
        <v>129.32</v>
      </c>
      <c r="AP19" s="33">
        <f t="shared" si="5"/>
        <v>315.60000000000002</v>
      </c>
      <c r="AQ19" s="33">
        <f t="shared" si="5"/>
        <v>101.58000000000001</v>
      </c>
      <c r="AR19" s="33">
        <f t="shared" si="5"/>
        <v>120.17</v>
      </c>
      <c r="AS19" s="33">
        <f t="shared" si="5"/>
        <v>95.23</v>
      </c>
      <c r="AT19" s="33">
        <f t="shared" si="5"/>
        <v>62.3</v>
      </c>
      <c r="AU19" s="33">
        <f t="shared" ref="AU19:AV19" si="8">SUM(AU17:AU18)</f>
        <v>99.36</v>
      </c>
      <c r="AV19" s="33">
        <f t="shared" si="8"/>
        <v>121.39</v>
      </c>
      <c r="AW19" s="33">
        <f t="shared" ref="AW19:AX19" si="9">SUM(AW17:AW18)</f>
        <v>71.62</v>
      </c>
      <c r="AX19" s="33">
        <f t="shared" si="9"/>
        <v>174.47</v>
      </c>
      <c r="AY19" s="33">
        <f t="shared" ref="AY19" si="10">SUM(AY17:AY18)</f>
        <v>82.87</v>
      </c>
      <c r="AZ19" s="116">
        <f t="shared" ref="AZ19" si="11">SUM(AZ17:AZ18)</f>
        <v>99.72</v>
      </c>
      <c r="BA19" s="173">
        <f>SUM(BA17:BA18)</f>
        <v>75.289999999999992</v>
      </c>
      <c r="BB19" s="173">
        <f t="shared" ref="BB19:BJ19" si="12">SUM(BB17:BB18)</f>
        <v>111.96</v>
      </c>
      <c r="BC19" s="173">
        <f t="shared" si="12"/>
        <v>72.27</v>
      </c>
      <c r="BD19" s="173">
        <f t="shared" si="12"/>
        <v>76.099999999999994</v>
      </c>
      <c r="BE19" s="33">
        <f t="shared" si="12"/>
        <v>117.36000000000001</v>
      </c>
      <c r="BF19" s="33">
        <f t="shared" si="12"/>
        <v>132.26</v>
      </c>
      <c r="BG19" s="33">
        <f t="shared" si="12"/>
        <v>130.07999999999998</v>
      </c>
      <c r="BH19" s="33">
        <f t="shared" si="12"/>
        <v>117.49000000000001</v>
      </c>
      <c r="BI19" s="33">
        <f t="shared" si="12"/>
        <v>105.01</v>
      </c>
      <c r="BJ19" s="33">
        <f t="shared" si="12"/>
        <v>99.61</v>
      </c>
      <c r="BK19" s="33">
        <f t="shared" ref="BK19:BL19" si="13">SUM(BK17:BK18)</f>
        <v>120.24000000000001</v>
      </c>
      <c r="BL19" s="33">
        <f t="shared" si="13"/>
        <v>99.09</v>
      </c>
      <c r="BM19" s="23"/>
      <c r="BN19" s="27"/>
      <c r="BO19" s="27"/>
      <c r="BP19" s="27"/>
      <c r="BQ19" s="27"/>
    </row>
    <row r="20" spans="1:69" ht="36" customHeight="1" thickBot="1" x14ac:dyDescent="0.25">
      <c r="A20" s="23"/>
      <c r="B20" s="306"/>
      <c r="C20" s="307"/>
      <c r="D20" s="274"/>
      <c r="E20" s="238"/>
      <c r="F20" s="34"/>
      <c r="G20" s="183">
        <f>(SUM(G19:H19))/2</f>
        <v>136.655</v>
      </c>
      <c r="H20" s="156"/>
      <c r="I20" s="183">
        <f>(SUM(I19:J19))/2</f>
        <v>136.54499999999999</v>
      </c>
      <c r="J20" s="156"/>
      <c r="K20" s="183">
        <f>(SUM(K19:L19))/2</f>
        <v>79.344999999999999</v>
      </c>
      <c r="L20" s="156"/>
      <c r="M20" s="183">
        <f>(SUM(M19:N19))/2</f>
        <v>105.44499999999999</v>
      </c>
      <c r="N20" s="156"/>
      <c r="O20" s="183">
        <f>(SUM(O19:P19))/2</f>
        <v>224.63499999999999</v>
      </c>
      <c r="P20" s="156"/>
      <c r="Q20" s="183">
        <f>(SUM(Q19:R19))/2</f>
        <v>142.94999999999999</v>
      </c>
      <c r="R20" s="156"/>
      <c r="S20" s="183">
        <f>(SUM(S19:T19))/2</f>
        <v>100.985</v>
      </c>
      <c r="T20" s="269"/>
      <c r="U20" s="183">
        <f>(SUM(U19:V19))/2</f>
        <v>143.64999999999998</v>
      </c>
      <c r="V20" s="156"/>
      <c r="W20" s="183">
        <f>(SUM(W19:X19))/2</f>
        <v>339.79499999999996</v>
      </c>
      <c r="X20" s="269"/>
      <c r="Y20" s="183">
        <f>(SUM(Y19:Z19))/2</f>
        <v>218.565</v>
      </c>
      <c r="Z20" s="269"/>
      <c r="AA20" s="183">
        <f>(SUM(AA19:AB19))/2</f>
        <v>113.215</v>
      </c>
      <c r="AB20" s="269"/>
      <c r="AC20" s="183">
        <f>(SUM(AC19:AD19))/2</f>
        <v>173.54000000000002</v>
      </c>
      <c r="AD20" s="156"/>
      <c r="AE20" s="183">
        <f>(SUM(AE19:AF19))/2</f>
        <v>228.41499999999999</v>
      </c>
      <c r="AF20" s="156"/>
      <c r="AG20" s="183">
        <f>(SUM(AG19:AH19))/2</f>
        <v>127.595</v>
      </c>
      <c r="AH20" s="156"/>
      <c r="AI20" s="35">
        <f t="shared" ref="AI20:AL20" si="14">SUM(AI17:AI18)</f>
        <v>98.39</v>
      </c>
      <c r="AJ20" s="35">
        <f t="shared" si="14"/>
        <v>350</v>
      </c>
      <c r="AK20" s="35">
        <f t="shared" si="14"/>
        <v>312.47000000000003</v>
      </c>
      <c r="AL20" s="35">
        <f t="shared" si="14"/>
        <v>84.98</v>
      </c>
      <c r="AM20" s="183">
        <f>(SUM(AM19:AN19))/2</f>
        <v>123.86</v>
      </c>
      <c r="AN20" s="156"/>
      <c r="AO20" s="35">
        <f t="shared" ref="AO20:AQ20" si="15">SUM(AO17:AO18)</f>
        <v>129.32</v>
      </c>
      <c r="AP20" s="35">
        <f t="shared" si="15"/>
        <v>315.60000000000002</v>
      </c>
      <c r="AQ20" s="35">
        <f t="shared" si="15"/>
        <v>101.58000000000001</v>
      </c>
      <c r="AR20" s="183">
        <f>(SUM(AR19:AS19))/2</f>
        <v>107.7</v>
      </c>
      <c r="AS20" s="156"/>
      <c r="AT20" s="35">
        <f>SUM(AT17:AT18)</f>
        <v>62.3</v>
      </c>
      <c r="AU20" s="183">
        <f>(SUM(AU19:AV19))/2</f>
        <v>110.375</v>
      </c>
      <c r="AV20" s="156"/>
      <c r="AW20" s="183">
        <f>(SUM(AW19:AX19))/2</f>
        <v>123.045</v>
      </c>
      <c r="AX20" s="156"/>
      <c r="AY20" s="183">
        <f>(SUM(AY19:AZ19))/2</f>
        <v>91.295000000000002</v>
      </c>
      <c r="AZ20" s="330"/>
      <c r="BA20" s="174"/>
      <c r="BB20" s="174"/>
      <c r="BC20" s="174"/>
      <c r="BD20" s="174"/>
      <c r="BE20" s="183">
        <f>(SUM(BE19:BF19))/2</f>
        <v>124.81</v>
      </c>
      <c r="BF20" s="156"/>
      <c r="BG20" s="183">
        <f>(SUM(BG19:BH19))/2</f>
        <v>123.785</v>
      </c>
      <c r="BH20" s="156"/>
      <c r="BI20" s="183">
        <f>(SUM(BI19:BJ19))/2</f>
        <v>102.31</v>
      </c>
      <c r="BJ20" s="269"/>
      <c r="BK20" s="183">
        <f>(SUM(BK19:BL19))/2</f>
        <v>109.66500000000001</v>
      </c>
      <c r="BL20" s="269"/>
      <c r="BM20" s="23"/>
      <c r="BN20" s="27"/>
      <c r="BO20" s="27"/>
      <c r="BP20" s="27"/>
      <c r="BQ20" s="27"/>
    </row>
    <row r="21" spans="1:69" ht="24.75" customHeight="1" thickBot="1" x14ac:dyDescent="0.25">
      <c r="A21" s="23"/>
      <c r="B21" s="306"/>
      <c r="C21" s="307"/>
      <c r="D21" s="303" t="s">
        <v>41</v>
      </c>
      <c r="E21" s="299"/>
      <c r="F21" s="36" t="s">
        <v>42</v>
      </c>
      <c r="G21" s="30">
        <v>1.82</v>
      </c>
      <c r="H21" s="30">
        <v>2.99</v>
      </c>
      <c r="I21" s="30">
        <v>1.27</v>
      </c>
      <c r="J21" s="30">
        <v>0.9</v>
      </c>
      <c r="K21" s="30">
        <v>1.24</v>
      </c>
      <c r="L21" s="30">
        <v>0.81</v>
      </c>
      <c r="M21" s="30">
        <v>1.72</v>
      </c>
      <c r="N21" s="30">
        <v>0.77</v>
      </c>
      <c r="O21" s="30">
        <v>1.53</v>
      </c>
      <c r="P21" s="31">
        <v>1.46</v>
      </c>
      <c r="Q21" s="31">
        <v>1.1200000000000001</v>
      </c>
      <c r="R21" s="31">
        <v>1.24</v>
      </c>
      <c r="S21" s="31">
        <v>1.35</v>
      </c>
      <c r="T21" s="31">
        <v>0.62</v>
      </c>
      <c r="U21" s="30">
        <v>1.64</v>
      </c>
      <c r="V21" s="30">
        <v>1.81</v>
      </c>
      <c r="W21" s="31">
        <v>1.68</v>
      </c>
      <c r="X21" s="31">
        <v>1.31</v>
      </c>
      <c r="Y21" s="31">
        <v>2.661</v>
      </c>
      <c r="Z21" s="31">
        <v>2.11</v>
      </c>
      <c r="AA21" s="31">
        <v>1.02</v>
      </c>
      <c r="AB21" s="31">
        <v>2.4700000000000002</v>
      </c>
      <c r="AC21" s="31">
        <v>3.1</v>
      </c>
      <c r="AD21" s="31">
        <v>2.94</v>
      </c>
      <c r="AE21" s="30">
        <v>1.96</v>
      </c>
      <c r="AF21" s="30">
        <v>1.45</v>
      </c>
      <c r="AG21" s="30">
        <v>1.68</v>
      </c>
      <c r="AH21" s="30">
        <v>1.63</v>
      </c>
      <c r="AI21" s="30">
        <v>0.74</v>
      </c>
      <c r="AJ21" s="30">
        <v>1.1599999999999999</v>
      </c>
      <c r="AK21" s="30">
        <v>1.25</v>
      </c>
      <c r="AL21" s="30">
        <v>1.31</v>
      </c>
      <c r="AM21" s="30">
        <v>1.26</v>
      </c>
      <c r="AN21" s="30">
        <v>0.91</v>
      </c>
      <c r="AO21" s="30">
        <v>1.69</v>
      </c>
      <c r="AP21" s="30">
        <v>1.53</v>
      </c>
      <c r="AQ21" s="30">
        <v>1.17</v>
      </c>
      <c r="AR21" s="30">
        <v>1.77</v>
      </c>
      <c r="AS21" s="30">
        <v>1.77</v>
      </c>
      <c r="AT21" s="30">
        <v>0.6</v>
      </c>
      <c r="AU21" s="31">
        <v>1.49</v>
      </c>
      <c r="AV21" s="31">
        <v>1.9</v>
      </c>
      <c r="AW21" s="31">
        <v>1.3</v>
      </c>
      <c r="AX21" s="31">
        <v>1.41</v>
      </c>
      <c r="AY21" s="31">
        <v>2.1</v>
      </c>
      <c r="AZ21" s="31">
        <v>1.67</v>
      </c>
      <c r="BA21" s="114">
        <v>5.43</v>
      </c>
      <c r="BB21" s="114">
        <v>3.22</v>
      </c>
      <c r="BC21" s="114">
        <v>2.02</v>
      </c>
      <c r="BD21" s="114">
        <v>2.23</v>
      </c>
      <c r="BE21" s="31">
        <v>1.74</v>
      </c>
      <c r="BF21" s="31">
        <v>1.9950000000000001</v>
      </c>
      <c r="BG21" s="31">
        <v>1.83</v>
      </c>
      <c r="BH21" s="31">
        <v>1.74</v>
      </c>
      <c r="BI21" s="31">
        <v>1.43</v>
      </c>
      <c r="BJ21" s="31">
        <v>1.56</v>
      </c>
      <c r="BK21" s="31">
        <v>1.6519999999999999</v>
      </c>
      <c r="BL21" s="31">
        <v>2.3730000000000002</v>
      </c>
      <c r="BM21" s="23"/>
      <c r="BN21" s="27"/>
      <c r="BO21" s="27"/>
      <c r="BP21" s="27"/>
      <c r="BQ21" s="27"/>
    </row>
    <row r="22" spans="1:69" ht="24.75" customHeight="1" thickBot="1" x14ac:dyDescent="0.25">
      <c r="A22" s="23"/>
      <c r="B22" s="306"/>
      <c r="C22" s="307"/>
      <c r="D22" s="304" t="s">
        <v>43</v>
      </c>
      <c r="E22" s="240"/>
      <c r="F22" s="37" t="s">
        <v>44</v>
      </c>
      <c r="G22" s="25">
        <v>0.63</v>
      </c>
      <c r="H22" s="25">
        <v>1.6</v>
      </c>
      <c r="I22" s="25">
        <v>0.81</v>
      </c>
      <c r="J22" s="25">
        <v>1.74</v>
      </c>
      <c r="K22" s="25">
        <v>2.3199999999999998</v>
      </c>
      <c r="L22" s="25">
        <v>1.36</v>
      </c>
      <c r="M22" s="25">
        <v>2.17</v>
      </c>
      <c r="N22" s="25">
        <v>1.64</v>
      </c>
      <c r="O22" s="25">
        <v>1.61</v>
      </c>
      <c r="P22" s="26">
        <v>0.5</v>
      </c>
      <c r="Q22" s="26">
        <v>1.23</v>
      </c>
      <c r="R22" s="26">
        <v>0.81</v>
      </c>
      <c r="S22" s="26">
        <v>1.64</v>
      </c>
      <c r="T22" s="26">
        <v>2.76</v>
      </c>
      <c r="U22" s="25">
        <v>0.61</v>
      </c>
      <c r="V22" s="25">
        <v>1.38</v>
      </c>
      <c r="W22" s="26">
        <v>0.84</v>
      </c>
      <c r="X22" s="26">
        <v>0.39</v>
      </c>
      <c r="Y22" s="26"/>
      <c r="Z22" s="26"/>
      <c r="AA22" s="26">
        <v>0.38</v>
      </c>
      <c r="AB22" s="26">
        <v>0.88600000000000001</v>
      </c>
      <c r="AC22" s="26">
        <v>1.52</v>
      </c>
      <c r="AD22" s="26">
        <v>1.1499999999999999</v>
      </c>
      <c r="AE22" s="25">
        <v>1.1499999999999999</v>
      </c>
      <c r="AF22" s="25">
        <v>0.64</v>
      </c>
      <c r="AG22" s="25">
        <v>0.86</v>
      </c>
      <c r="AH22" s="25">
        <v>1.35</v>
      </c>
      <c r="AI22" s="25">
        <v>0.33</v>
      </c>
      <c r="AJ22" s="25">
        <v>0.46</v>
      </c>
      <c r="AK22" s="25">
        <v>0.35</v>
      </c>
      <c r="AL22" s="25">
        <v>0.93</v>
      </c>
      <c r="AM22" s="25">
        <v>0.52</v>
      </c>
      <c r="AN22" s="25">
        <v>0.99</v>
      </c>
      <c r="AO22" s="25">
        <v>0.76</v>
      </c>
      <c r="AP22" s="25">
        <v>0.65</v>
      </c>
      <c r="AQ22" s="25">
        <v>0.91</v>
      </c>
      <c r="AR22" s="25">
        <v>0.63</v>
      </c>
      <c r="AS22" s="25">
        <v>0.78</v>
      </c>
      <c r="AT22" s="25">
        <v>2.87</v>
      </c>
      <c r="AU22" s="26">
        <v>1.05</v>
      </c>
      <c r="AV22" s="26">
        <v>0.69</v>
      </c>
      <c r="AW22" s="26">
        <v>1.1499999999999999</v>
      </c>
      <c r="AX22" s="26">
        <v>1.08</v>
      </c>
      <c r="AY22" s="26">
        <v>0.82</v>
      </c>
      <c r="AZ22" s="26">
        <v>1.82</v>
      </c>
      <c r="BA22" s="26">
        <v>1.43</v>
      </c>
      <c r="BB22" s="26">
        <v>1.96</v>
      </c>
      <c r="BC22" s="26">
        <v>1.19</v>
      </c>
      <c r="BD22" s="26">
        <v>1.23</v>
      </c>
      <c r="BE22" s="26">
        <v>0.85</v>
      </c>
      <c r="BF22" s="26">
        <v>0.42</v>
      </c>
      <c r="BG22" s="26">
        <v>0.56000000000000005</v>
      </c>
      <c r="BH22" s="26">
        <v>0.43</v>
      </c>
      <c r="BI22" s="26">
        <v>0.57999999999999996</v>
      </c>
      <c r="BJ22" s="26">
        <v>0.59</v>
      </c>
      <c r="BK22" s="26">
        <v>0</v>
      </c>
      <c r="BL22" s="26"/>
      <c r="BM22" s="23"/>
      <c r="BN22" s="27"/>
      <c r="BO22" s="27"/>
      <c r="BP22" s="27"/>
      <c r="BQ22" s="27"/>
    </row>
    <row r="23" spans="1:69" ht="24.75" customHeight="1" thickBot="1" x14ac:dyDescent="0.25">
      <c r="A23" s="23"/>
      <c r="B23" s="306"/>
      <c r="C23" s="307"/>
      <c r="D23" s="304" t="s">
        <v>45</v>
      </c>
      <c r="E23" s="240"/>
      <c r="F23" s="38" t="s">
        <v>46</v>
      </c>
      <c r="G23" s="25">
        <v>289.32</v>
      </c>
      <c r="H23" s="25">
        <v>324.14</v>
      </c>
      <c r="I23" s="25">
        <v>239.32</v>
      </c>
      <c r="J23" s="25">
        <v>222.43</v>
      </c>
      <c r="K23" s="25">
        <v>481.36</v>
      </c>
      <c r="L23" s="25">
        <v>451</v>
      </c>
      <c r="M23" s="25">
        <v>339.7</v>
      </c>
      <c r="N23" s="25">
        <v>380.68</v>
      </c>
      <c r="O23" s="25">
        <v>540.04999999999995</v>
      </c>
      <c r="P23" s="26">
        <v>528.16999999999996</v>
      </c>
      <c r="Q23" s="26">
        <v>655.48</v>
      </c>
      <c r="R23" s="26">
        <v>545.29999999999995</v>
      </c>
      <c r="S23" s="26">
        <v>931.76</v>
      </c>
      <c r="T23" s="26">
        <v>858.48</v>
      </c>
      <c r="U23" s="25">
        <v>400.97</v>
      </c>
      <c r="V23" s="25">
        <v>402.81</v>
      </c>
      <c r="W23" s="26">
        <v>372.06</v>
      </c>
      <c r="X23" s="26">
        <v>367.86</v>
      </c>
      <c r="Y23" s="26">
        <v>265</v>
      </c>
      <c r="Z23" s="26">
        <v>263.8</v>
      </c>
      <c r="AA23" s="26">
        <v>243.8</v>
      </c>
      <c r="AB23" s="26">
        <v>305</v>
      </c>
      <c r="AC23" s="26">
        <v>330.5</v>
      </c>
      <c r="AD23" s="26">
        <v>306.23</v>
      </c>
      <c r="AE23" s="25">
        <v>381.81</v>
      </c>
      <c r="AF23" s="25">
        <v>382.74</v>
      </c>
      <c r="AG23" s="25">
        <v>456.37</v>
      </c>
      <c r="AH23" s="25">
        <v>552.1</v>
      </c>
      <c r="AI23" s="25">
        <v>204.58</v>
      </c>
      <c r="AJ23" s="25">
        <v>369.96</v>
      </c>
      <c r="AK23" s="25">
        <v>214.06</v>
      </c>
      <c r="AL23" s="25">
        <v>384.68</v>
      </c>
      <c r="AM23" s="25">
        <v>184.88</v>
      </c>
      <c r="AN23" s="25">
        <v>185.97</v>
      </c>
      <c r="AO23" s="25">
        <v>173.47</v>
      </c>
      <c r="AP23" s="25">
        <v>132.51</v>
      </c>
      <c r="AQ23" s="25">
        <v>190.4</v>
      </c>
      <c r="AR23" s="25">
        <v>215.86</v>
      </c>
      <c r="AS23" s="25">
        <v>187.13</v>
      </c>
      <c r="AT23" s="25">
        <v>235.14</v>
      </c>
      <c r="AU23" s="26">
        <v>270.08999999999997</v>
      </c>
      <c r="AV23" s="26">
        <v>241.35</v>
      </c>
      <c r="AW23" s="26">
        <v>230.66</v>
      </c>
      <c r="AX23" s="26">
        <v>242.93</v>
      </c>
      <c r="AY23" s="26">
        <v>208.03</v>
      </c>
      <c r="AZ23" s="26">
        <v>209.17</v>
      </c>
      <c r="BA23" s="26">
        <v>294.07</v>
      </c>
      <c r="BB23" s="26">
        <v>287</v>
      </c>
      <c r="BC23" s="26">
        <v>299.74</v>
      </c>
      <c r="BD23" s="26">
        <v>284.83999999999997</v>
      </c>
      <c r="BE23" s="26">
        <v>226.48</v>
      </c>
      <c r="BF23" s="26">
        <v>226.72</v>
      </c>
      <c r="BG23" s="26">
        <v>224.05</v>
      </c>
      <c r="BH23" s="26">
        <v>219.18</v>
      </c>
      <c r="BI23" s="26">
        <v>224.88</v>
      </c>
      <c r="BJ23" s="26">
        <v>273.11</v>
      </c>
      <c r="BK23" s="26">
        <v>250.9</v>
      </c>
      <c r="BL23" s="26">
        <v>248.5</v>
      </c>
      <c r="BM23" s="23"/>
      <c r="BN23" s="27"/>
      <c r="BO23" s="27"/>
      <c r="BP23" s="27"/>
      <c r="BQ23" s="27"/>
    </row>
    <row r="24" spans="1:69" ht="24.75" customHeight="1" thickBot="1" x14ac:dyDescent="0.25">
      <c r="A24" s="23"/>
      <c r="B24" s="147" t="s">
        <v>64</v>
      </c>
      <c r="C24" s="148"/>
      <c r="D24" s="297" t="s">
        <v>47</v>
      </c>
      <c r="E24" s="240"/>
      <c r="F24" s="38" t="s">
        <v>48</v>
      </c>
      <c r="G24" s="25"/>
      <c r="H24" s="25"/>
      <c r="I24" s="25"/>
      <c r="J24" s="25"/>
      <c r="K24" s="25">
        <v>1.1299999999999999</v>
      </c>
      <c r="L24" s="25">
        <v>1.47</v>
      </c>
      <c r="M24" s="25">
        <v>0.82</v>
      </c>
      <c r="N24" s="25"/>
      <c r="O24" s="25">
        <v>2.1</v>
      </c>
      <c r="P24" s="26">
        <v>2.0699999999999998</v>
      </c>
      <c r="Q24" s="26">
        <v>2.85</v>
      </c>
      <c r="R24" s="26">
        <v>2.0499999999999998</v>
      </c>
      <c r="S24" s="26">
        <v>3.49</v>
      </c>
      <c r="T24" s="26">
        <v>1.92</v>
      </c>
      <c r="U24" s="25">
        <v>0.68</v>
      </c>
      <c r="V24" s="25">
        <v>1.25</v>
      </c>
      <c r="W24" s="26">
        <v>0.56999999999999995</v>
      </c>
      <c r="X24" s="26">
        <v>1.9</v>
      </c>
      <c r="Y24" s="26">
        <v>0.18</v>
      </c>
      <c r="Z24" s="26"/>
      <c r="AA24" s="26"/>
      <c r="AB24" s="26"/>
      <c r="AC24" s="26">
        <v>0.59</v>
      </c>
      <c r="AD24" s="26">
        <v>0.54</v>
      </c>
      <c r="AE24" s="25">
        <v>0.43</v>
      </c>
      <c r="AF24" s="25">
        <v>1.22</v>
      </c>
      <c r="AG24" s="25">
        <v>1.25</v>
      </c>
      <c r="AH24" s="25">
        <v>2.42</v>
      </c>
      <c r="AI24" s="25"/>
      <c r="AJ24" s="25">
        <v>0.82</v>
      </c>
      <c r="AK24" s="25">
        <v>0.63</v>
      </c>
      <c r="AL24" s="25">
        <v>1.68</v>
      </c>
      <c r="AM24" s="25"/>
      <c r="AN24" s="25"/>
      <c r="AO24" s="25"/>
      <c r="AP24" s="25"/>
      <c r="AQ24" s="25"/>
      <c r="AR24" s="25"/>
      <c r="AS24" s="25"/>
      <c r="AT24" s="25"/>
      <c r="AU24" s="26"/>
      <c r="AV24" s="26"/>
      <c r="AW24" s="26">
        <v>1.01</v>
      </c>
      <c r="AX24" s="26"/>
      <c r="AY24" s="26"/>
      <c r="AZ24" s="26"/>
      <c r="BA24" s="26"/>
      <c r="BB24" s="26"/>
      <c r="BC24" s="26">
        <v>0.99</v>
      </c>
      <c r="BD24" s="26"/>
      <c r="BE24" s="26"/>
      <c r="BF24" s="26"/>
      <c r="BG24" s="26"/>
      <c r="BH24" s="26"/>
      <c r="BI24" s="26"/>
      <c r="BJ24" s="26"/>
      <c r="BK24" s="26"/>
      <c r="BL24" s="26"/>
      <c r="BM24" s="23"/>
      <c r="BN24" s="27"/>
      <c r="BO24" s="27"/>
      <c r="BP24" s="27"/>
      <c r="BQ24" s="27"/>
    </row>
    <row r="25" spans="1:69" ht="24.75" customHeight="1" thickBot="1" x14ac:dyDescent="0.25">
      <c r="A25" s="23"/>
      <c r="B25" s="149"/>
      <c r="C25" s="150"/>
      <c r="D25" s="297" t="s">
        <v>49</v>
      </c>
      <c r="E25" s="240"/>
      <c r="F25" s="38" t="s">
        <v>50</v>
      </c>
      <c r="G25" s="25">
        <v>0.83</v>
      </c>
      <c r="H25" s="25">
        <v>1.05</v>
      </c>
      <c r="I25" s="25">
        <v>0.84</v>
      </c>
      <c r="J25" s="25"/>
      <c r="K25" s="25">
        <v>3.52</v>
      </c>
      <c r="L25" s="25">
        <v>2.78</v>
      </c>
      <c r="M25" s="25">
        <v>3.2</v>
      </c>
      <c r="N25" s="25">
        <v>3.11</v>
      </c>
      <c r="O25" s="25">
        <v>2.5499999999999998</v>
      </c>
      <c r="P25" s="26">
        <v>3.41</v>
      </c>
      <c r="Q25" s="26">
        <v>3.32</v>
      </c>
      <c r="R25" s="26">
        <v>3.71</v>
      </c>
      <c r="S25" s="26">
        <v>3.92</v>
      </c>
      <c r="T25" s="26">
        <v>3.4</v>
      </c>
      <c r="U25" s="25">
        <v>1.99</v>
      </c>
      <c r="V25" s="25">
        <v>2.4700000000000002</v>
      </c>
      <c r="W25" s="26">
        <v>2.5099999999999998</v>
      </c>
      <c r="X25" s="26">
        <v>2.35</v>
      </c>
      <c r="Y25" s="26">
        <v>0.41</v>
      </c>
      <c r="Z25" s="26">
        <v>0.81</v>
      </c>
      <c r="AA25" s="26">
        <v>0.66</v>
      </c>
      <c r="AB25" s="26">
        <v>0.83</v>
      </c>
      <c r="AC25" s="26">
        <v>3.16</v>
      </c>
      <c r="AD25" s="26">
        <v>2.2000000000000002</v>
      </c>
      <c r="AE25" s="25">
        <v>2.77</v>
      </c>
      <c r="AF25" s="25">
        <v>2.73</v>
      </c>
      <c r="AG25" s="25">
        <v>2.89</v>
      </c>
      <c r="AH25" s="25">
        <v>3.91</v>
      </c>
      <c r="AI25" s="25">
        <v>1.51</v>
      </c>
      <c r="AJ25" s="25">
        <v>2.14</v>
      </c>
      <c r="AK25" s="25">
        <v>1.62</v>
      </c>
      <c r="AL25" s="25">
        <v>1.96</v>
      </c>
      <c r="AM25" s="25"/>
      <c r="AN25" s="25">
        <v>0.56000000000000005</v>
      </c>
      <c r="AO25" s="25">
        <v>1.43</v>
      </c>
      <c r="AP25" s="25">
        <v>1.61</v>
      </c>
      <c r="AQ25" s="25">
        <v>1.75</v>
      </c>
      <c r="AR25" s="25">
        <v>0.83</v>
      </c>
      <c r="AS25" s="25">
        <v>0.84</v>
      </c>
      <c r="AT25" s="25">
        <v>1.72</v>
      </c>
      <c r="AU25" s="26">
        <v>2.41</v>
      </c>
      <c r="AV25" s="26">
        <v>1.56</v>
      </c>
      <c r="AW25" s="26">
        <v>1.81</v>
      </c>
      <c r="AX25" s="26">
        <v>2.76</v>
      </c>
      <c r="AY25" s="26">
        <v>2.44</v>
      </c>
      <c r="AZ25" s="26">
        <v>2.29</v>
      </c>
      <c r="BA25" s="26">
        <v>2.14</v>
      </c>
      <c r="BB25" s="26">
        <v>2.89</v>
      </c>
      <c r="BC25" s="26">
        <v>1.84</v>
      </c>
      <c r="BD25" s="26">
        <v>1.77</v>
      </c>
      <c r="BE25" s="26">
        <v>1.53</v>
      </c>
      <c r="BF25" s="26">
        <v>1.05</v>
      </c>
      <c r="BG25" s="26">
        <v>1.34</v>
      </c>
      <c r="BH25" s="26">
        <v>1.62</v>
      </c>
      <c r="BI25" s="26">
        <v>1.92</v>
      </c>
      <c r="BJ25" s="26">
        <v>1.44</v>
      </c>
      <c r="BK25" s="26">
        <v>0.28000000000000003</v>
      </c>
      <c r="BL25" s="26">
        <v>0.65</v>
      </c>
      <c r="BM25" s="23"/>
      <c r="BN25" s="27"/>
      <c r="BO25" s="27"/>
      <c r="BP25" s="27"/>
      <c r="BQ25" s="27"/>
    </row>
    <row r="26" spans="1:69" ht="24.75" customHeight="1" thickBot="1" x14ac:dyDescent="0.25">
      <c r="A26" s="23"/>
      <c r="B26" s="151"/>
      <c r="C26" s="152"/>
      <c r="D26" s="297" t="s">
        <v>52</v>
      </c>
      <c r="E26" s="240"/>
      <c r="F26" s="39" t="s">
        <v>53</v>
      </c>
      <c r="G26" s="25">
        <v>8.61</v>
      </c>
      <c r="H26" s="25">
        <v>10.6</v>
      </c>
      <c r="I26" s="25">
        <v>1.86</v>
      </c>
      <c r="J26" s="25">
        <v>2.44</v>
      </c>
      <c r="K26" s="25">
        <v>49</v>
      </c>
      <c r="L26" s="25">
        <v>45.2</v>
      </c>
      <c r="M26" s="25">
        <v>21.61</v>
      </c>
      <c r="N26" s="25">
        <v>31.72</v>
      </c>
      <c r="O26" s="25">
        <v>77.37</v>
      </c>
      <c r="P26" s="26">
        <v>79.010000000000005</v>
      </c>
      <c r="Q26" s="26">
        <v>80.650000000000006</v>
      </c>
      <c r="R26" s="26">
        <v>70.13</v>
      </c>
      <c r="S26" s="26">
        <v>152.51</v>
      </c>
      <c r="T26" s="26">
        <v>129.80000000000001</v>
      </c>
      <c r="U26" s="25">
        <v>43.11</v>
      </c>
      <c r="V26" s="25">
        <v>41.3</v>
      </c>
      <c r="W26" s="26">
        <v>37.049999999999997</v>
      </c>
      <c r="X26" s="26">
        <v>39.369999999999997</v>
      </c>
      <c r="Y26" s="26">
        <v>11.55</v>
      </c>
      <c r="Z26" s="26">
        <v>10.220000000000001</v>
      </c>
      <c r="AA26" s="26">
        <v>23.44</v>
      </c>
      <c r="AB26" s="26">
        <v>26.28</v>
      </c>
      <c r="AC26" s="26">
        <v>19.47</v>
      </c>
      <c r="AD26" s="26">
        <v>16.55</v>
      </c>
      <c r="AE26" s="25">
        <v>36.81</v>
      </c>
      <c r="AF26" s="25">
        <v>43.04</v>
      </c>
      <c r="AG26" s="25">
        <v>59.5</v>
      </c>
      <c r="AH26" s="25">
        <v>71.64</v>
      </c>
      <c r="AI26" s="25">
        <v>16.43</v>
      </c>
      <c r="AJ26" s="25">
        <v>53.64</v>
      </c>
      <c r="AK26" s="25">
        <v>17.649999999999999</v>
      </c>
      <c r="AL26" s="25">
        <v>35.909999999999997</v>
      </c>
      <c r="AM26" s="25">
        <v>2.8</v>
      </c>
      <c r="AN26" s="25">
        <v>2.77</v>
      </c>
      <c r="AO26" s="25">
        <v>3.32</v>
      </c>
      <c r="AP26" s="25">
        <v>2.66</v>
      </c>
      <c r="AQ26" s="25">
        <v>3.57</v>
      </c>
      <c r="AR26" s="25">
        <v>10.81</v>
      </c>
      <c r="AS26" s="25">
        <v>8.67</v>
      </c>
      <c r="AT26" s="25">
        <v>8.31</v>
      </c>
      <c r="AU26" s="26">
        <v>25.67</v>
      </c>
      <c r="AV26" s="26">
        <v>12.01</v>
      </c>
      <c r="AW26" s="26">
        <v>18.809999999999999</v>
      </c>
      <c r="AX26" s="26">
        <v>23.04</v>
      </c>
      <c r="AY26" s="26">
        <v>11.77</v>
      </c>
      <c r="AZ26" s="26">
        <v>9.14</v>
      </c>
      <c r="BA26" s="26">
        <v>19.66</v>
      </c>
      <c r="BB26" s="26">
        <v>18.149999999999999</v>
      </c>
      <c r="BC26" s="26">
        <v>19.600000000000001</v>
      </c>
      <c r="BD26" s="26">
        <v>20.02</v>
      </c>
      <c r="BE26" s="26">
        <v>4.75</v>
      </c>
      <c r="BF26" s="26">
        <v>5.05</v>
      </c>
      <c r="BG26" s="26">
        <v>4.82</v>
      </c>
      <c r="BH26" s="26">
        <v>5.09</v>
      </c>
      <c r="BI26" s="26">
        <v>4.5999999999999996</v>
      </c>
      <c r="BJ26" s="26">
        <v>3.12</v>
      </c>
      <c r="BK26" s="26">
        <v>9.01</v>
      </c>
      <c r="BL26" s="26">
        <v>9.9</v>
      </c>
      <c r="BM26" s="23"/>
      <c r="BN26" s="27"/>
      <c r="BO26" s="27"/>
      <c r="BP26" s="27"/>
      <c r="BQ26" s="27"/>
    </row>
    <row r="27" spans="1:69" ht="24.75" customHeight="1" thickBot="1" x14ac:dyDescent="0.25">
      <c r="A27" s="23"/>
      <c r="B27" s="350" t="s">
        <v>54</v>
      </c>
      <c r="C27" s="351"/>
      <c r="D27" s="277" t="s">
        <v>146</v>
      </c>
      <c r="E27" s="278"/>
      <c r="F27" s="40" t="s">
        <v>145</v>
      </c>
      <c r="G27" s="41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26"/>
      <c r="U27" s="41"/>
      <c r="V27" s="41"/>
      <c r="W27" s="61"/>
      <c r="X27" s="61"/>
      <c r="Y27" s="61">
        <v>2.41</v>
      </c>
      <c r="Z27" s="61">
        <v>2.59</v>
      </c>
      <c r="AA27" s="61">
        <v>5.1660000000000004</v>
      </c>
      <c r="AB27" s="61">
        <v>1.7589999999999999</v>
      </c>
      <c r="AC27" s="61"/>
      <c r="AD27" s="61"/>
      <c r="AE27" s="41"/>
      <c r="AF27" s="41"/>
      <c r="AG27" s="41"/>
      <c r="AH27" s="41"/>
      <c r="AI27" s="41"/>
      <c r="AJ27" s="41"/>
      <c r="AK27" s="41"/>
      <c r="AL27" s="41"/>
      <c r="AM27" s="25"/>
      <c r="AN27" s="25"/>
      <c r="AO27" s="25"/>
      <c r="AP27" s="25"/>
      <c r="AQ27" s="25"/>
      <c r="AR27" s="25"/>
      <c r="AS27" s="25"/>
      <c r="AT27" s="25"/>
      <c r="AU27" s="61"/>
      <c r="AV27" s="61"/>
      <c r="AW27" s="61"/>
      <c r="AX27" s="61"/>
      <c r="AY27" s="61"/>
      <c r="AZ27" s="61"/>
      <c r="BA27" s="102"/>
      <c r="BB27" s="102"/>
      <c r="BC27" s="102"/>
      <c r="BD27" s="102"/>
      <c r="BE27" s="26"/>
      <c r="BF27" s="26"/>
      <c r="BG27" s="26"/>
      <c r="BH27" s="26"/>
      <c r="BI27" s="26"/>
      <c r="BJ27" s="26"/>
      <c r="BK27" s="26">
        <v>3.1619999999999999</v>
      </c>
      <c r="BL27" s="26">
        <v>1.8</v>
      </c>
      <c r="BM27" s="23"/>
      <c r="BN27" s="27"/>
      <c r="BO27" s="27"/>
      <c r="BP27" s="27"/>
      <c r="BQ27" s="27"/>
    </row>
    <row r="28" spans="1:69" s="130" customFormat="1" ht="24.75" customHeight="1" thickBot="1" x14ac:dyDescent="0.25">
      <c r="A28" s="23"/>
      <c r="B28" s="310"/>
      <c r="C28" s="311"/>
      <c r="D28" s="277" t="s">
        <v>55</v>
      </c>
      <c r="E28" s="278"/>
      <c r="F28" s="40" t="s">
        <v>56</v>
      </c>
      <c r="G28" s="61"/>
      <c r="H28" s="26">
        <v>4.0999999999999996</v>
      </c>
      <c r="I28" s="26">
        <v>1.35</v>
      </c>
      <c r="J28" s="26">
        <v>1.1100000000000001</v>
      </c>
      <c r="K28" s="26"/>
      <c r="L28" s="26"/>
      <c r="M28" s="26">
        <v>1.1399999999999999</v>
      </c>
      <c r="N28" s="26"/>
      <c r="O28" s="26"/>
      <c r="P28" s="26"/>
      <c r="Q28" s="26"/>
      <c r="R28" s="26"/>
      <c r="S28" s="26">
        <v>8.3699999999999992</v>
      </c>
      <c r="T28" s="26">
        <v>0.52</v>
      </c>
      <c r="U28" s="61">
        <v>0.19</v>
      </c>
      <c r="V28" s="61"/>
      <c r="W28" s="61">
        <v>0.46</v>
      </c>
      <c r="X28" s="61">
        <v>0.53</v>
      </c>
      <c r="Y28" s="61">
        <v>0.75</v>
      </c>
      <c r="Z28" s="61">
        <v>1.64</v>
      </c>
      <c r="AA28" s="61">
        <v>0.46</v>
      </c>
      <c r="AB28" s="61">
        <v>0.52</v>
      </c>
      <c r="AC28" s="61">
        <v>0.2</v>
      </c>
      <c r="AD28" s="61"/>
      <c r="AE28" s="61">
        <v>0.48</v>
      </c>
      <c r="AF28" s="61">
        <v>0.55000000000000004</v>
      </c>
      <c r="AG28" s="61"/>
      <c r="AH28" s="61">
        <v>1.47</v>
      </c>
      <c r="AI28" s="61">
        <v>2.06</v>
      </c>
      <c r="AJ28" s="61"/>
      <c r="AK28" s="61">
        <v>0.69</v>
      </c>
      <c r="AL28" s="61">
        <v>0.61</v>
      </c>
      <c r="AM28" s="26">
        <v>0.73</v>
      </c>
      <c r="AN28" s="26"/>
      <c r="AO28" s="26">
        <v>0.37</v>
      </c>
      <c r="AP28" s="26">
        <v>1.07</v>
      </c>
      <c r="AQ28" s="26"/>
      <c r="AR28" s="26">
        <v>1.71</v>
      </c>
      <c r="AS28" s="26">
        <v>1.82</v>
      </c>
      <c r="AT28" s="26"/>
      <c r="AU28" s="61"/>
      <c r="AV28" s="61"/>
      <c r="AW28" s="61"/>
      <c r="AX28" s="61"/>
      <c r="AY28" s="61"/>
      <c r="AZ28" s="61"/>
      <c r="BA28" s="102"/>
      <c r="BB28" s="102"/>
      <c r="BC28" s="102">
        <v>0.63</v>
      </c>
      <c r="BD28" s="102">
        <v>0.76</v>
      </c>
      <c r="BE28" s="26">
        <v>0.55000000000000004</v>
      </c>
      <c r="BF28" s="26">
        <v>0.65</v>
      </c>
      <c r="BG28" s="26">
        <v>1.1599999999999999</v>
      </c>
      <c r="BH28" s="26">
        <v>1.29</v>
      </c>
      <c r="BI28" s="26">
        <v>0.52</v>
      </c>
      <c r="BJ28" s="26">
        <v>1.4</v>
      </c>
      <c r="BK28" s="26">
        <v>0.3</v>
      </c>
      <c r="BL28" s="26">
        <v>1.47</v>
      </c>
      <c r="BM28" s="23"/>
      <c r="BN28" s="27"/>
      <c r="BO28" s="27"/>
      <c r="BP28" s="27"/>
      <c r="BQ28" s="27"/>
    </row>
    <row r="29" spans="1:69" ht="24.75" customHeight="1" thickBot="1" x14ac:dyDescent="0.25">
      <c r="A29" s="23"/>
      <c r="B29" s="93"/>
      <c r="C29" s="93"/>
      <c r="D29" s="279" t="s">
        <v>57</v>
      </c>
      <c r="E29" s="214"/>
      <c r="F29" s="42" t="s">
        <v>40</v>
      </c>
      <c r="G29" s="43">
        <f t="shared" ref="G29:AT29" si="16">SUM(G21:G27)</f>
        <v>301.20999999999998</v>
      </c>
      <c r="H29" s="43">
        <f t="shared" si="16"/>
        <v>340.38</v>
      </c>
      <c r="I29" s="43">
        <f t="shared" si="16"/>
        <v>244.10000000000002</v>
      </c>
      <c r="J29" s="43">
        <f t="shared" si="16"/>
        <v>227.51</v>
      </c>
      <c r="K29" s="43">
        <f t="shared" si="16"/>
        <v>538.56999999999994</v>
      </c>
      <c r="L29" s="43">
        <f t="shared" si="16"/>
        <v>502.62</v>
      </c>
      <c r="M29" s="43">
        <f t="shared" si="16"/>
        <v>369.21999999999997</v>
      </c>
      <c r="N29" s="43">
        <f t="shared" si="16"/>
        <v>417.92000000000007</v>
      </c>
      <c r="O29" s="43">
        <f t="shared" si="16"/>
        <v>625.20999999999992</v>
      </c>
      <c r="P29" s="43">
        <f t="shared" si="16"/>
        <v>614.62</v>
      </c>
      <c r="Q29" s="43">
        <f t="shared" si="16"/>
        <v>744.65000000000009</v>
      </c>
      <c r="R29" s="43">
        <f t="shared" si="16"/>
        <v>623.2399999999999</v>
      </c>
      <c r="S29" s="43">
        <f t="shared" si="16"/>
        <v>1094.67</v>
      </c>
      <c r="T29" s="43">
        <f t="shared" si="16"/>
        <v>996.98</v>
      </c>
      <c r="U29" s="43">
        <f t="shared" si="16"/>
        <v>449.00000000000006</v>
      </c>
      <c r="V29" s="43">
        <f t="shared" si="16"/>
        <v>451.02000000000004</v>
      </c>
      <c r="W29" s="43">
        <f t="shared" si="16"/>
        <v>414.71</v>
      </c>
      <c r="X29" s="43">
        <f t="shared" si="16"/>
        <v>413.18</v>
      </c>
      <c r="Y29" s="43">
        <f t="shared" ref="Y29:Z29" si="17">SUM(Y21:Y27)</f>
        <v>282.21100000000007</v>
      </c>
      <c r="Z29" s="43">
        <f t="shared" si="17"/>
        <v>279.53000000000003</v>
      </c>
      <c r="AA29" s="43">
        <f t="shared" ref="AA29:AB29" si="18">SUM(AA21:AA27)</f>
        <v>274.46600000000001</v>
      </c>
      <c r="AB29" s="43">
        <f t="shared" si="18"/>
        <v>337.22500000000002</v>
      </c>
      <c r="AC29" s="43">
        <f t="shared" ref="AC29:AD29" si="19">SUM(AC21:AC27)</f>
        <v>358.34000000000003</v>
      </c>
      <c r="AD29" s="43">
        <f t="shared" si="19"/>
        <v>329.61</v>
      </c>
      <c r="AE29" s="43">
        <f t="shared" si="16"/>
        <v>424.93</v>
      </c>
      <c r="AF29" s="43">
        <f t="shared" si="16"/>
        <v>431.82000000000005</v>
      </c>
      <c r="AG29" s="43">
        <f t="shared" si="16"/>
        <v>522.54999999999995</v>
      </c>
      <c r="AH29" s="43">
        <f t="shared" si="16"/>
        <v>633.04999999999995</v>
      </c>
      <c r="AI29" s="43">
        <f t="shared" si="16"/>
        <v>223.59</v>
      </c>
      <c r="AJ29" s="43">
        <f t="shared" si="16"/>
        <v>428.17999999999995</v>
      </c>
      <c r="AK29" s="43">
        <f t="shared" si="16"/>
        <v>235.56</v>
      </c>
      <c r="AL29" s="43">
        <f t="shared" si="16"/>
        <v>426.47</v>
      </c>
      <c r="AM29" s="43">
        <f t="shared" si="16"/>
        <v>189.46</v>
      </c>
      <c r="AN29" s="43">
        <f t="shared" si="16"/>
        <v>191.20000000000002</v>
      </c>
      <c r="AO29" s="43">
        <f t="shared" si="16"/>
        <v>180.67</v>
      </c>
      <c r="AP29" s="43">
        <f t="shared" si="16"/>
        <v>138.96</v>
      </c>
      <c r="AQ29" s="43">
        <f t="shared" si="16"/>
        <v>197.8</v>
      </c>
      <c r="AR29" s="43">
        <f t="shared" si="16"/>
        <v>229.90000000000003</v>
      </c>
      <c r="AS29" s="43">
        <f t="shared" si="16"/>
        <v>199.19</v>
      </c>
      <c r="AT29" s="43">
        <f t="shared" si="16"/>
        <v>248.64</v>
      </c>
      <c r="AU29" s="43">
        <f t="shared" ref="AU29:AV29" si="20">SUM(AU21:AU27)</f>
        <v>300.71000000000004</v>
      </c>
      <c r="AV29" s="43">
        <f t="shared" si="20"/>
        <v>257.51</v>
      </c>
      <c r="AW29" s="43">
        <f t="shared" ref="AW29:AX29" si="21">SUM(AW21:AW27)</f>
        <v>254.73999999999998</v>
      </c>
      <c r="AX29" s="43">
        <f t="shared" si="21"/>
        <v>271.22000000000003</v>
      </c>
      <c r="AY29" s="43">
        <f t="shared" ref="AY29" si="22">SUM(AY21:AY27)</f>
        <v>225.16</v>
      </c>
      <c r="AZ29" s="117">
        <f>SUM(AZ21:AZ27)</f>
        <v>224.08999999999997</v>
      </c>
      <c r="BA29" s="175">
        <f>SUM(BA21:BA27)</f>
        <v>322.73</v>
      </c>
      <c r="BB29" s="175">
        <f t="shared" ref="BB29:BJ29" si="23">SUM(BB21:BB27)</f>
        <v>313.21999999999997</v>
      </c>
      <c r="BC29" s="175">
        <f t="shared" si="23"/>
        <v>325.38</v>
      </c>
      <c r="BD29" s="175">
        <f t="shared" si="23"/>
        <v>310.08999999999992</v>
      </c>
      <c r="BE29" s="43">
        <f t="shared" si="23"/>
        <v>235.35</v>
      </c>
      <c r="BF29" s="43">
        <f t="shared" si="23"/>
        <v>235.23500000000001</v>
      </c>
      <c r="BG29" s="43">
        <f t="shared" si="23"/>
        <v>232.6</v>
      </c>
      <c r="BH29" s="43">
        <f t="shared" si="23"/>
        <v>228.06</v>
      </c>
      <c r="BI29" s="43">
        <f t="shared" si="23"/>
        <v>233.40999999999997</v>
      </c>
      <c r="BJ29" s="43">
        <f t="shared" si="23"/>
        <v>279.82</v>
      </c>
      <c r="BK29" s="43">
        <f t="shared" ref="BK29:BL29" si="24">SUM(BK21:BK27)</f>
        <v>265.00399999999996</v>
      </c>
      <c r="BL29" s="43">
        <f t="shared" si="24"/>
        <v>263.22300000000001</v>
      </c>
      <c r="BM29" s="23"/>
      <c r="BN29" s="27"/>
      <c r="BO29" s="27"/>
      <c r="BP29" s="27"/>
      <c r="BQ29" s="27"/>
    </row>
    <row r="30" spans="1:69" ht="34.5" customHeight="1" thickBot="1" x14ac:dyDescent="0.25">
      <c r="A30" s="23"/>
      <c r="B30" s="93"/>
      <c r="C30" s="93"/>
      <c r="D30" s="200"/>
      <c r="E30" s="215"/>
      <c r="F30" s="44"/>
      <c r="G30" s="184">
        <f>(SUM(G29:H29))/2</f>
        <v>320.79499999999996</v>
      </c>
      <c r="H30" s="156"/>
      <c r="I30" s="184">
        <f>(SUM(I29:J29))/2</f>
        <v>235.80500000000001</v>
      </c>
      <c r="J30" s="156"/>
      <c r="K30" s="184">
        <f>(SUM(K29:L29))/2</f>
        <v>520.59500000000003</v>
      </c>
      <c r="L30" s="156"/>
      <c r="M30" s="184">
        <f>(SUM(M29:N29))/2</f>
        <v>393.57000000000005</v>
      </c>
      <c r="N30" s="156"/>
      <c r="O30" s="184">
        <f>(SUM(O29:P29))/2</f>
        <v>619.91499999999996</v>
      </c>
      <c r="P30" s="156"/>
      <c r="Q30" s="184">
        <f>(SUM(Q29:R29))/2</f>
        <v>683.94499999999994</v>
      </c>
      <c r="R30" s="156"/>
      <c r="S30" s="184">
        <f>(SUM(S29:T29))/2</f>
        <v>1045.825</v>
      </c>
      <c r="T30" s="188"/>
      <c r="U30" s="184">
        <f>(SUM(U29:V29))/2</f>
        <v>450.01000000000005</v>
      </c>
      <c r="V30" s="156"/>
      <c r="W30" s="184">
        <f>(SUM(W29:X29))/2</f>
        <v>413.94499999999999</v>
      </c>
      <c r="X30" s="188"/>
      <c r="Y30" s="184">
        <f>(SUM(Y29:Z29))/2</f>
        <v>280.87050000000005</v>
      </c>
      <c r="Z30" s="188"/>
      <c r="AA30" s="184">
        <f>(SUM(AA29:AB29))/2</f>
        <v>305.84550000000002</v>
      </c>
      <c r="AB30" s="188"/>
      <c r="AC30" s="191">
        <f>(SUM(AC29:AD29))/2</f>
        <v>343.97500000000002</v>
      </c>
      <c r="AD30" s="156"/>
      <c r="AE30" s="184">
        <f>(SUM(AE29:AF29))/2</f>
        <v>428.375</v>
      </c>
      <c r="AF30" s="156"/>
      <c r="AG30" s="184">
        <f>(SUM(AG29:AH29))/2</f>
        <v>577.79999999999995</v>
      </c>
      <c r="AH30" s="156"/>
      <c r="AI30" s="45">
        <f t="shared" ref="AI30:AL30" si="25">SUM(AI29)</f>
        <v>223.59</v>
      </c>
      <c r="AJ30" s="45">
        <f t="shared" si="25"/>
        <v>428.17999999999995</v>
      </c>
      <c r="AK30" s="45">
        <f t="shared" si="25"/>
        <v>235.56</v>
      </c>
      <c r="AL30" s="45">
        <f t="shared" si="25"/>
        <v>426.47</v>
      </c>
      <c r="AM30" s="184">
        <f>(SUM(AM29:AN29))/2</f>
        <v>190.33</v>
      </c>
      <c r="AN30" s="156"/>
      <c r="AO30" s="45">
        <f t="shared" ref="AO30:AQ30" si="26">SUM(AO29)</f>
        <v>180.67</v>
      </c>
      <c r="AP30" s="45">
        <f t="shared" si="26"/>
        <v>138.96</v>
      </c>
      <c r="AQ30" s="45">
        <f t="shared" si="26"/>
        <v>197.8</v>
      </c>
      <c r="AR30" s="184">
        <f>(SUM(AR29:AS29))/2</f>
        <v>214.54500000000002</v>
      </c>
      <c r="AS30" s="156"/>
      <c r="AT30" s="45">
        <f>SUM(AT29)</f>
        <v>248.64</v>
      </c>
      <c r="AU30" s="184">
        <f>(SUM(AU29:AV29))/2</f>
        <v>279.11</v>
      </c>
      <c r="AV30" s="156"/>
      <c r="AW30" s="184">
        <f>(SUM(AW29:AX29))/2</f>
        <v>262.98</v>
      </c>
      <c r="AX30" s="156"/>
      <c r="AY30" s="184">
        <f>(SUM(AY29:AZ29))/2</f>
        <v>224.625</v>
      </c>
      <c r="AZ30" s="191"/>
      <c r="BA30" s="176"/>
      <c r="BB30" s="176"/>
      <c r="BC30" s="176"/>
      <c r="BD30" s="176"/>
      <c r="BE30" s="184">
        <f>(SUM(BE29:BF29))/2</f>
        <v>235.29250000000002</v>
      </c>
      <c r="BF30" s="156"/>
      <c r="BG30" s="184">
        <f>(SUM(BG29:BH29))/2</f>
        <v>230.32999999999998</v>
      </c>
      <c r="BH30" s="156"/>
      <c r="BI30" s="184">
        <f>(SUM(BI29:BJ29))/2</f>
        <v>256.61500000000001</v>
      </c>
      <c r="BJ30" s="188"/>
      <c r="BK30" s="184">
        <f>(SUM(BK29:BL29))/2</f>
        <v>264.11349999999999</v>
      </c>
      <c r="BL30" s="188"/>
      <c r="BM30" s="23"/>
      <c r="BN30" s="27"/>
      <c r="BO30" s="27"/>
      <c r="BP30" s="27"/>
      <c r="BQ30" s="27"/>
    </row>
    <row r="31" spans="1:69" ht="24.75" customHeight="1" thickBot="1" x14ac:dyDescent="0.25">
      <c r="A31" s="23"/>
      <c r="B31" s="232" t="s">
        <v>58</v>
      </c>
      <c r="C31" s="233"/>
      <c r="D31" s="280" t="s">
        <v>59</v>
      </c>
      <c r="E31" s="223"/>
      <c r="F31" s="46" t="s">
        <v>60</v>
      </c>
      <c r="G31" s="47">
        <v>1.2199999999999999E-3</v>
      </c>
      <c r="H31" s="47">
        <v>1.7700000000000001E-3</v>
      </c>
      <c r="I31" s="47">
        <v>7.2000000000000005E-4</v>
      </c>
      <c r="J31" s="47">
        <v>7.2999999999999996E-4</v>
      </c>
      <c r="K31" s="47">
        <v>7.9000000000000001E-4</v>
      </c>
      <c r="L31" s="47">
        <v>7.5000000000000002E-4</v>
      </c>
      <c r="M31" s="47">
        <v>1.0399999999999999E-3</v>
      </c>
      <c r="N31" s="47">
        <v>9.8999999999999999E-4</v>
      </c>
      <c r="O31" s="47">
        <v>7.1000000000000002E-4</v>
      </c>
      <c r="P31" s="48">
        <v>1.1100000000000001E-3</v>
      </c>
      <c r="Q31" s="48">
        <v>8.4999999999999995E-4</v>
      </c>
      <c r="R31" s="48">
        <v>8.9999999999999998E-4</v>
      </c>
      <c r="S31" s="48">
        <v>1.23E-3</v>
      </c>
      <c r="T31" s="48">
        <v>9.1E-4</v>
      </c>
      <c r="U31" s="47">
        <v>1.3600000000000001E-3</v>
      </c>
      <c r="V31" s="47">
        <v>6.7000000000000002E-4</v>
      </c>
      <c r="W31" s="48">
        <v>7.1000000000000002E-4</v>
      </c>
      <c r="X31" s="48">
        <v>8.0000000000000004E-4</v>
      </c>
      <c r="Y31" s="48">
        <v>5.1000000000000004E-4</v>
      </c>
      <c r="Z31" s="48">
        <v>6.6E-4</v>
      </c>
      <c r="AA31" s="48">
        <v>4.8000000000000001E-4</v>
      </c>
      <c r="AB31" s="48">
        <v>6.4999999999999997E-4</v>
      </c>
      <c r="AC31" s="48">
        <v>2.2799999999999999E-3</v>
      </c>
      <c r="AD31" s="48">
        <v>2.15E-3</v>
      </c>
      <c r="AE31" s="47">
        <v>8.5999999999999998E-4</v>
      </c>
      <c r="AF31" s="47">
        <v>8.5999999999999998E-4</v>
      </c>
      <c r="AG31" s="47">
        <v>1.23E-3</v>
      </c>
      <c r="AH31" s="47">
        <v>1.14E-3</v>
      </c>
      <c r="AI31" s="47">
        <v>6.8000000000000005E-4</v>
      </c>
      <c r="AJ31" s="47">
        <v>5.6999999999999998E-4</v>
      </c>
      <c r="AK31" s="47">
        <v>6.2E-4</v>
      </c>
      <c r="AL31" s="47">
        <v>1.1000000000000001E-3</v>
      </c>
      <c r="AM31" s="47">
        <v>7.6000000000000004E-4</v>
      </c>
      <c r="AN31" s="47">
        <v>7.9000000000000001E-4</v>
      </c>
      <c r="AO31" s="47">
        <v>7.6999999999999996E-4</v>
      </c>
      <c r="AP31" s="47">
        <v>6.6E-4</v>
      </c>
      <c r="AQ31" s="47">
        <v>1.1999999999999999E-3</v>
      </c>
      <c r="AR31" s="47">
        <v>1.1299999999999999E-3</v>
      </c>
      <c r="AS31" s="47">
        <v>7.6000000000000004E-4</v>
      </c>
      <c r="AT31" s="47">
        <v>6.8999999999999997E-4</v>
      </c>
      <c r="AU31" s="48">
        <v>6.2E-4</v>
      </c>
      <c r="AV31" s="48">
        <v>5.9999999999999995E-4</v>
      </c>
      <c r="AW31" s="48">
        <v>7.5000000000000002E-4</v>
      </c>
      <c r="AX31" s="48">
        <v>6.3000000000000003E-4</v>
      </c>
      <c r="AY31" s="48">
        <v>8.0999999999999996E-4</v>
      </c>
      <c r="AZ31" s="118"/>
      <c r="BA31" s="177">
        <v>1.0300000000000001E-3</v>
      </c>
      <c r="BB31" s="177">
        <v>8.8000000000000003E-4</v>
      </c>
      <c r="BC31" s="177">
        <v>6.9999999999999999E-4</v>
      </c>
      <c r="BD31" s="177">
        <v>6.9999999999999999E-4</v>
      </c>
      <c r="BE31" s="48">
        <v>9.3999999999999997E-4</v>
      </c>
      <c r="BF31" s="48">
        <v>8.8999999999999995E-4</v>
      </c>
      <c r="BG31" s="48">
        <v>1.07E-3</v>
      </c>
      <c r="BH31" s="48">
        <v>1.0499999999999999E-3</v>
      </c>
      <c r="BI31" s="48">
        <v>2.2499999999999998E-3</v>
      </c>
      <c r="BJ31" s="48">
        <v>2.0500000000000002E-3</v>
      </c>
      <c r="BK31" s="48">
        <v>4.0000000000000002E-4</v>
      </c>
      <c r="BL31" s="48">
        <v>4.0000000000000002E-4</v>
      </c>
      <c r="BM31" s="23"/>
      <c r="BN31" s="28"/>
      <c r="BO31" s="28"/>
      <c r="BP31" s="28"/>
      <c r="BQ31" s="28"/>
    </row>
    <row r="32" spans="1:69" ht="38.25" customHeight="1" thickBot="1" x14ac:dyDescent="0.25">
      <c r="A32" s="23"/>
      <c r="B32" s="93"/>
      <c r="C32" s="93"/>
      <c r="D32" s="281" t="s">
        <v>61</v>
      </c>
      <c r="E32" s="223"/>
      <c r="F32" s="49"/>
      <c r="G32" s="185">
        <f>(SUM(G31:H31))/2</f>
        <v>1.495E-3</v>
      </c>
      <c r="H32" s="156"/>
      <c r="I32" s="185">
        <f>(SUM(I31:J31))/2</f>
        <v>7.2499999999999995E-4</v>
      </c>
      <c r="J32" s="156"/>
      <c r="K32" s="185">
        <f>(SUM(K31:L31))/2</f>
        <v>7.7000000000000007E-4</v>
      </c>
      <c r="L32" s="156"/>
      <c r="M32" s="185">
        <f>(SUM(M31:N31))/2</f>
        <v>1.0149999999999998E-3</v>
      </c>
      <c r="N32" s="156"/>
      <c r="O32" s="185">
        <f>(SUM(O31:P31))/2</f>
        <v>9.1E-4</v>
      </c>
      <c r="P32" s="156"/>
      <c r="Q32" s="185">
        <f>(SUM(Q31:R31))/2</f>
        <v>8.7499999999999991E-4</v>
      </c>
      <c r="R32" s="156"/>
      <c r="S32" s="185">
        <f>(SUM(S31:T31))/2</f>
        <v>1.07E-3</v>
      </c>
      <c r="T32" s="225"/>
      <c r="U32" s="185">
        <f>(SUM(U31:V31))/2</f>
        <v>1.0150000000000001E-3</v>
      </c>
      <c r="V32" s="156"/>
      <c r="W32" s="185">
        <f>(SUM(W31:X31))/2</f>
        <v>7.5500000000000003E-4</v>
      </c>
      <c r="X32" s="263"/>
      <c r="Y32" s="185">
        <f>(SUM(Y31:Z31))/2</f>
        <v>5.8500000000000002E-4</v>
      </c>
      <c r="Z32" s="263"/>
      <c r="AA32" s="185">
        <f>(SUM(AA31:AB31))/2</f>
        <v>5.6499999999999996E-4</v>
      </c>
      <c r="AB32" s="263"/>
      <c r="AC32" s="185">
        <f>(SUM(AC31:AD31))/2</f>
        <v>2.215E-3</v>
      </c>
      <c r="AD32" s="156"/>
      <c r="AE32" s="185">
        <f>(SUM(AE31:AF31))/2</f>
        <v>8.5999999999999998E-4</v>
      </c>
      <c r="AF32" s="156"/>
      <c r="AG32" s="185">
        <f>(SUM(AG31:AH31))/2</f>
        <v>1.1849999999999999E-3</v>
      </c>
      <c r="AH32" s="156"/>
      <c r="AI32" s="50">
        <f t="shared" ref="AI32:AL32" si="27">SUM(AI31)</f>
        <v>6.8000000000000005E-4</v>
      </c>
      <c r="AJ32" s="50">
        <f t="shared" si="27"/>
        <v>5.6999999999999998E-4</v>
      </c>
      <c r="AK32" s="50">
        <f t="shared" si="27"/>
        <v>6.2E-4</v>
      </c>
      <c r="AL32" s="50">
        <f t="shared" si="27"/>
        <v>1.1000000000000001E-3</v>
      </c>
      <c r="AM32" s="185">
        <f>(SUM(AM31:AN31))/2</f>
        <v>7.7500000000000008E-4</v>
      </c>
      <c r="AN32" s="156"/>
      <c r="AO32" s="50">
        <f t="shared" ref="AO32:AQ32" si="28">SUM(AO31)</f>
        <v>7.6999999999999996E-4</v>
      </c>
      <c r="AP32" s="50">
        <f t="shared" si="28"/>
        <v>6.6E-4</v>
      </c>
      <c r="AQ32" s="50">
        <f t="shared" si="28"/>
        <v>1.1999999999999999E-3</v>
      </c>
      <c r="AR32" s="185">
        <f>(SUM(AR31:AS31))/2</f>
        <v>9.4499999999999998E-4</v>
      </c>
      <c r="AS32" s="156"/>
      <c r="AT32" s="50">
        <f>SUM(AT31)</f>
        <v>6.8999999999999997E-4</v>
      </c>
      <c r="AU32" s="185">
        <f>(SUM(AU31:AV31))/2</f>
        <v>6.0999999999999997E-4</v>
      </c>
      <c r="AV32" s="156"/>
      <c r="AW32" s="185">
        <f>(SUM(AW31:AX31))/2</f>
        <v>6.9000000000000008E-4</v>
      </c>
      <c r="AX32" s="156"/>
      <c r="AY32" s="185">
        <f>(SUM(AY31:AZ31))/2</f>
        <v>4.0499999999999998E-4</v>
      </c>
      <c r="AZ32" s="331"/>
      <c r="BA32" s="178"/>
      <c r="BB32" s="178"/>
      <c r="BC32" s="178"/>
      <c r="BD32" s="178"/>
      <c r="BE32" s="185">
        <f>(SUM(BE31:BF31))/2</f>
        <v>9.1500000000000001E-4</v>
      </c>
      <c r="BF32" s="156"/>
      <c r="BG32" s="185">
        <f>(SUM(BG31:BH31))/2</f>
        <v>1.06E-3</v>
      </c>
      <c r="BH32" s="156"/>
      <c r="BI32" s="185">
        <f>(SUM(BI31:BJ31))/2</f>
        <v>2.15E-3</v>
      </c>
      <c r="BJ32" s="225"/>
      <c r="BK32" s="185">
        <f>(SUM(BK31:BL31))/2</f>
        <v>4.0000000000000002E-4</v>
      </c>
      <c r="BL32" s="225"/>
      <c r="BM32" s="23"/>
      <c r="BN32" s="28"/>
      <c r="BO32" s="28"/>
      <c r="BP32" s="28"/>
      <c r="BQ32" s="28"/>
    </row>
    <row r="33" spans="1:69" ht="24.75" customHeight="1" thickBot="1" x14ac:dyDescent="0.25">
      <c r="A33" s="23"/>
      <c r="B33" s="207" t="s">
        <v>51</v>
      </c>
      <c r="C33" s="208"/>
      <c r="D33" s="209" t="s">
        <v>62</v>
      </c>
      <c r="E33" s="210"/>
      <c r="F33" s="51" t="s">
        <v>63</v>
      </c>
      <c r="G33" s="52">
        <v>4.2699999999999996</v>
      </c>
      <c r="H33" s="30">
        <v>4.32</v>
      </c>
      <c r="I33" s="52">
        <v>3.78</v>
      </c>
      <c r="J33" s="30">
        <v>2.59</v>
      </c>
      <c r="K33" s="52">
        <v>1.58</v>
      </c>
      <c r="L33" s="30">
        <v>1.73</v>
      </c>
      <c r="M33" s="52">
        <v>2.4700000000000002</v>
      </c>
      <c r="N33" s="30">
        <v>2.08</v>
      </c>
      <c r="O33" s="53">
        <v>1.84</v>
      </c>
      <c r="P33" s="31">
        <v>1.39</v>
      </c>
      <c r="Q33" s="53">
        <v>2.2799999999999998</v>
      </c>
      <c r="R33" s="31">
        <v>2.04</v>
      </c>
      <c r="S33" s="101">
        <v>2.72</v>
      </c>
      <c r="T33" s="31">
        <v>2.5099999999999998</v>
      </c>
      <c r="U33" s="52">
        <v>0.87</v>
      </c>
      <c r="V33" s="30">
        <v>0.89</v>
      </c>
      <c r="W33" s="53">
        <v>1.08</v>
      </c>
      <c r="X33" s="31">
        <v>1.46</v>
      </c>
      <c r="Y33" s="53">
        <v>0.20300000000000001</v>
      </c>
      <c r="Z33" s="31">
        <v>0.24</v>
      </c>
      <c r="AA33" s="53">
        <v>0.18</v>
      </c>
      <c r="AB33" s="31">
        <v>0.45419999999999999</v>
      </c>
      <c r="AC33" s="53">
        <v>2.2599999999999998</v>
      </c>
      <c r="AD33" s="31">
        <v>2</v>
      </c>
      <c r="AE33" s="52">
        <v>1.1399999999999999</v>
      </c>
      <c r="AF33" s="30">
        <v>2.4500000000000002</v>
      </c>
      <c r="AG33" s="52">
        <v>3.32</v>
      </c>
      <c r="AH33" s="30">
        <v>2.44</v>
      </c>
      <c r="AI33" s="52">
        <v>0.96</v>
      </c>
      <c r="AJ33" s="52">
        <v>1.32</v>
      </c>
      <c r="AK33" s="52">
        <v>0.83</v>
      </c>
      <c r="AL33" s="52">
        <v>1.4</v>
      </c>
      <c r="AM33" s="52">
        <v>2.59</v>
      </c>
      <c r="AN33" s="30">
        <v>4.7</v>
      </c>
      <c r="AO33" s="52">
        <v>2.35</v>
      </c>
      <c r="AP33" s="52">
        <v>2.54</v>
      </c>
      <c r="AQ33" s="52">
        <v>3.94</v>
      </c>
      <c r="AR33" s="52">
        <v>3.46</v>
      </c>
      <c r="AS33" s="30">
        <v>2.61</v>
      </c>
      <c r="AT33" s="30">
        <v>2.21</v>
      </c>
      <c r="AU33" s="53">
        <v>3.47</v>
      </c>
      <c r="AV33" s="31">
        <v>5.37</v>
      </c>
      <c r="AW33" s="53">
        <v>3.51</v>
      </c>
      <c r="AX33" s="31">
        <v>4.0199999999999996</v>
      </c>
      <c r="AY33" s="53">
        <v>1.91</v>
      </c>
      <c r="AZ33" s="31">
        <v>2.54</v>
      </c>
      <c r="BA33" s="113">
        <v>2.59</v>
      </c>
      <c r="BB33" s="113">
        <v>3.34</v>
      </c>
      <c r="BC33" s="113">
        <v>1.85</v>
      </c>
      <c r="BD33" s="113">
        <v>1.21</v>
      </c>
      <c r="BE33" s="53">
        <v>2.78</v>
      </c>
      <c r="BF33" s="31">
        <v>1.667</v>
      </c>
      <c r="BG33" s="53">
        <v>2.7</v>
      </c>
      <c r="BH33" s="31">
        <v>2.62</v>
      </c>
      <c r="BI33" s="101">
        <v>3.24</v>
      </c>
      <c r="BJ33" s="31">
        <v>2.04</v>
      </c>
      <c r="BK33" s="101"/>
      <c r="BL33" s="31"/>
      <c r="BM33" s="23"/>
      <c r="BN33" s="27"/>
      <c r="BO33" s="27"/>
      <c r="BP33" s="27"/>
      <c r="BQ33" s="27"/>
    </row>
    <row r="34" spans="1:69" ht="24.75" customHeight="1" thickBot="1" x14ac:dyDescent="0.25">
      <c r="A34" s="23"/>
      <c r="B34" s="248" t="s">
        <v>64</v>
      </c>
      <c r="C34" s="249"/>
      <c r="D34" s="211" t="s">
        <v>65</v>
      </c>
      <c r="E34" s="212"/>
      <c r="F34" s="54" t="s">
        <v>66</v>
      </c>
      <c r="G34" s="52"/>
      <c r="H34" s="30"/>
      <c r="I34" s="52"/>
      <c r="J34" s="30"/>
      <c r="K34" s="52"/>
      <c r="L34" s="30"/>
      <c r="M34" s="52"/>
      <c r="N34" s="30"/>
      <c r="O34" s="52"/>
      <c r="P34" s="30"/>
      <c r="Q34" s="52"/>
      <c r="R34" s="30"/>
      <c r="S34" s="101"/>
      <c r="T34" s="31"/>
      <c r="U34" s="52"/>
      <c r="V34" s="30"/>
      <c r="W34" s="53"/>
      <c r="X34" s="31"/>
      <c r="Y34" s="53"/>
      <c r="Z34" s="31"/>
      <c r="AA34" s="53"/>
      <c r="AB34" s="31"/>
      <c r="AC34" s="53"/>
      <c r="AD34" s="31"/>
      <c r="AE34" s="52"/>
      <c r="AF34" s="30"/>
      <c r="AG34" s="52"/>
      <c r="AH34" s="30"/>
      <c r="AI34" s="52"/>
      <c r="AJ34" s="52"/>
      <c r="AK34" s="52"/>
      <c r="AL34" s="52"/>
      <c r="AM34" s="52">
        <v>1.1000000000000001</v>
      </c>
      <c r="AN34" s="30"/>
      <c r="AO34" s="52"/>
      <c r="AP34" s="52"/>
      <c r="AQ34" s="52"/>
      <c r="AR34" s="52"/>
      <c r="AS34" s="30"/>
      <c r="AT34" s="30"/>
      <c r="AU34" s="53"/>
      <c r="AV34" s="31"/>
      <c r="AW34" s="53"/>
      <c r="AX34" s="31"/>
      <c r="AY34" s="53"/>
      <c r="AZ34" s="31"/>
      <c r="BA34" s="101"/>
      <c r="BB34" s="101"/>
      <c r="BC34" s="101"/>
      <c r="BD34" s="101"/>
      <c r="BE34" s="53"/>
      <c r="BF34" s="31"/>
      <c r="BG34" s="53"/>
      <c r="BH34" s="31"/>
      <c r="BI34" s="101"/>
      <c r="BJ34" s="31"/>
      <c r="BK34" s="101"/>
      <c r="BL34" s="31"/>
      <c r="BM34" s="23"/>
      <c r="BN34" s="27"/>
      <c r="BO34" s="27"/>
      <c r="BP34" s="27"/>
      <c r="BQ34" s="27"/>
    </row>
    <row r="35" spans="1:69" ht="24.75" customHeight="1" thickBot="1" x14ac:dyDescent="0.25">
      <c r="A35" s="23"/>
      <c r="B35" s="250"/>
      <c r="C35" s="251"/>
      <c r="D35" s="284" t="s">
        <v>67</v>
      </c>
      <c r="E35" s="285"/>
      <c r="F35" s="55" t="s">
        <v>68</v>
      </c>
      <c r="G35" s="52">
        <v>164.77</v>
      </c>
      <c r="H35" s="30">
        <v>204.69</v>
      </c>
      <c r="I35" s="52">
        <v>151.87</v>
      </c>
      <c r="J35" s="30">
        <v>152.88</v>
      </c>
      <c r="K35" s="52">
        <v>513</v>
      </c>
      <c r="L35" s="30">
        <v>524.16999999999996</v>
      </c>
      <c r="M35" s="52">
        <v>484.27</v>
      </c>
      <c r="N35" s="30">
        <v>499.04</v>
      </c>
      <c r="O35" s="53">
        <v>1014.86</v>
      </c>
      <c r="P35" s="31">
        <v>964.7</v>
      </c>
      <c r="Q35" s="53">
        <v>804.27</v>
      </c>
      <c r="R35" s="31">
        <v>640.62</v>
      </c>
      <c r="S35" s="101">
        <v>839.25</v>
      </c>
      <c r="T35" s="31">
        <v>760.66</v>
      </c>
      <c r="U35" s="52">
        <v>476.3</v>
      </c>
      <c r="V35" s="30">
        <v>475.31</v>
      </c>
      <c r="W35" s="53">
        <v>467.05</v>
      </c>
      <c r="X35" s="31">
        <v>519.77</v>
      </c>
      <c r="Y35" s="53">
        <v>300.2</v>
      </c>
      <c r="Z35" s="31">
        <v>413</v>
      </c>
      <c r="AA35" s="53">
        <v>373.1</v>
      </c>
      <c r="AB35" s="31">
        <v>492.9</v>
      </c>
      <c r="AC35" s="53">
        <v>506.15</v>
      </c>
      <c r="AD35" s="31">
        <v>483.11</v>
      </c>
      <c r="AE35" s="52">
        <v>418.02</v>
      </c>
      <c r="AF35" s="30">
        <v>450.82</v>
      </c>
      <c r="AG35" s="52">
        <v>612.52</v>
      </c>
      <c r="AH35" s="30">
        <v>641.36</v>
      </c>
      <c r="AI35" s="52">
        <v>105.86</v>
      </c>
      <c r="AJ35" s="52">
        <v>315.14</v>
      </c>
      <c r="AK35" s="52">
        <v>219.28</v>
      </c>
      <c r="AL35" s="52">
        <v>752.54</v>
      </c>
      <c r="AM35" s="52">
        <v>100.5</v>
      </c>
      <c r="AN35" s="30">
        <v>115.41</v>
      </c>
      <c r="AO35" s="52">
        <v>105.45</v>
      </c>
      <c r="AP35" s="52">
        <v>74.19</v>
      </c>
      <c r="AQ35" s="52">
        <v>120.36</v>
      </c>
      <c r="AR35" s="52">
        <v>275.60000000000002</v>
      </c>
      <c r="AS35" s="30">
        <v>236.05</v>
      </c>
      <c r="AT35" s="30">
        <v>185.88</v>
      </c>
      <c r="AU35" s="53">
        <v>206.22</v>
      </c>
      <c r="AV35" s="31">
        <v>160.49</v>
      </c>
      <c r="AW35" s="53">
        <v>242.8</v>
      </c>
      <c r="AX35" s="31">
        <v>276.06</v>
      </c>
      <c r="AY35" s="53">
        <v>228.65</v>
      </c>
      <c r="AZ35" s="31">
        <v>175.12</v>
      </c>
      <c r="BA35" s="101">
        <v>378.68</v>
      </c>
      <c r="BB35" s="101">
        <v>493.6</v>
      </c>
      <c r="BC35" s="101">
        <v>298.39999999999998</v>
      </c>
      <c r="BD35" s="101">
        <v>277.87</v>
      </c>
      <c r="BE35" s="53">
        <v>75.45</v>
      </c>
      <c r="BF35" s="31">
        <v>69.844999999999999</v>
      </c>
      <c r="BG35" s="53">
        <v>80.59</v>
      </c>
      <c r="BH35" s="31">
        <v>82.84</v>
      </c>
      <c r="BI35" s="101">
        <v>84.33</v>
      </c>
      <c r="BJ35" s="31">
        <v>94.06</v>
      </c>
      <c r="BK35" s="101">
        <v>247.6</v>
      </c>
      <c r="BL35" s="31">
        <v>230.7</v>
      </c>
      <c r="BM35" s="23"/>
      <c r="BN35" s="27"/>
      <c r="BO35" s="27"/>
      <c r="BP35" s="27"/>
      <c r="BQ35" s="27"/>
    </row>
    <row r="36" spans="1:69" ht="24.75" customHeight="1" thickBot="1" x14ac:dyDescent="0.25">
      <c r="A36" s="23"/>
      <c r="B36" s="250"/>
      <c r="C36" s="251"/>
      <c r="D36" s="286" t="s">
        <v>111</v>
      </c>
      <c r="E36" s="242"/>
      <c r="F36" s="55" t="s">
        <v>69</v>
      </c>
      <c r="G36" s="52">
        <v>1661.19</v>
      </c>
      <c r="H36" s="30">
        <v>1971.29</v>
      </c>
      <c r="I36" s="52">
        <v>980.73</v>
      </c>
      <c r="J36" s="30">
        <v>435.5</v>
      </c>
      <c r="K36" s="52">
        <v>338.52</v>
      </c>
      <c r="L36" s="30">
        <v>386.27</v>
      </c>
      <c r="M36" s="52">
        <v>305.54000000000002</v>
      </c>
      <c r="N36" s="30">
        <v>294.3</v>
      </c>
      <c r="O36" s="53">
        <v>426.9</v>
      </c>
      <c r="P36" s="31">
        <v>597.37</v>
      </c>
      <c r="Q36" s="53">
        <v>330.84</v>
      </c>
      <c r="R36" s="31">
        <v>397.8</v>
      </c>
      <c r="S36" s="101">
        <v>468.35</v>
      </c>
      <c r="T36" s="31">
        <v>324.67</v>
      </c>
      <c r="U36" s="52">
        <v>389.66</v>
      </c>
      <c r="V36" s="30">
        <v>352.72</v>
      </c>
      <c r="W36" s="53">
        <v>360.09</v>
      </c>
      <c r="X36" s="31">
        <v>409.76</v>
      </c>
      <c r="Y36" s="53">
        <v>523.70000000000005</v>
      </c>
      <c r="Z36" s="31">
        <v>606</v>
      </c>
      <c r="AA36" s="53">
        <v>387.8</v>
      </c>
      <c r="AB36" s="31">
        <v>348.4</v>
      </c>
      <c r="AC36" s="53">
        <v>390.65</v>
      </c>
      <c r="AD36" s="31">
        <v>409.09</v>
      </c>
      <c r="AE36" s="52">
        <v>398.04</v>
      </c>
      <c r="AF36" s="30">
        <v>440.33</v>
      </c>
      <c r="AG36" s="52">
        <v>451.88</v>
      </c>
      <c r="AH36" s="30">
        <v>514.66999999999996</v>
      </c>
      <c r="AI36" s="52">
        <v>457.93</v>
      </c>
      <c r="AJ36" s="52">
        <v>398.57</v>
      </c>
      <c r="AK36" s="52">
        <v>310.41000000000003</v>
      </c>
      <c r="AL36" s="52">
        <v>699.72</v>
      </c>
      <c r="AM36" s="52">
        <v>838.3</v>
      </c>
      <c r="AN36" s="30">
        <v>841.71</v>
      </c>
      <c r="AO36" s="52">
        <v>1193.27</v>
      </c>
      <c r="AP36" s="52">
        <v>982.82</v>
      </c>
      <c r="AQ36" s="52">
        <v>1338.93</v>
      </c>
      <c r="AR36" s="52">
        <v>1092.52</v>
      </c>
      <c r="AS36" s="30">
        <v>882.75</v>
      </c>
      <c r="AT36" s="30">
        <v>960.47</v>
      </c>
      <c r="AU36" s="53">
        <v>656.46</v>
      </c>
      <c r="AV36" s="31">
        <v>788.11</v>
      </c>
      <c r="AW36" s="53">
        <v>797.34</v>
      </c>
      <c r="AX36" s="31">
        <v>851.43</v>
      </c>
      <c r="AY36" s="53">
        <v>989.14</v>
      </c>
      <c r="AZ36" s="31">
        <v>1075.56</v>
      </c>
      <c r="BA36" s="101">
        <v>523.82000000000005</v>
      </c>
      <c r="BB36" s="101">
        <v>554.16999999999996</v>
      </c>
      <c r="BC36" s="101">
        <v>502.63</v>
      </c>
      <c r="BD36" s="101">
        <v>482.53</v>
      </c>
      <c r="BE36" s="53">
        <v>1046.67</v>
      </c>
      <c r="BF36" s="31">
        <v>1057.4100000000001</v>
      </c>
      <c r="BG36" s="53">
        <v>1188.3599999999999</v>
      </c>
      <c r="BH36" s="31">
        <v>1196.6199999999999</v>
      </c>
      <c r="BI36" s="101">
        <v>1127.31</v>
      </c>
      <c r="BJ36" s="31">
        <v>1115.29</v>
      </c>
      <c r="BK36" s="101">
        <v>1043</v>
      </c>
      <c r="BL36" s="31">
        <v>1005</v>
      </c>
      <c r="BM36" s="23"/>
      <c r="BN36" s="27"/>
      <c r="BO36" s="27"/>
      <c r="BP36" s="27"/>
      <c r="BQ36" s="27"/>
    </row>
    <row r="37" spans="1:69" ht="24.75" customHeight="1" thickBot="1" x14ac:dyDescent="0.25">
      <c r="A37" s="23"/>
      <c r="B37" s="250"/>
      <c r="C37" s="251"/>
      <c r="D37" s="241" t="s">
        <v>70</v>
      </c>
      <c r="E37" s="242"/>
      <c r="F37" s="54" t="s">
        <v>71</v>
      </c>
      <c r="G37" s="52">
        <v>3.92</v>
      </c>
      <c r="H37" s="30">
        <v>10.59</v>
      </c>
      <c r="I37" s="52">
        <v>1.91</v>
      </c>
      <c r="J37" s="30">
        <v>2.86</v>
      </c>
      <c r="K37" s="52">
        <v>9.69</v>
      </c>
      <c r="L37" s="30">
        <v>9.51</v>
      </c>
      <c r="M37" s="52">
        <v>5.73</v>
      </c>
      <c r="N37" s="30">
        <v>5.01</v>
      </c>
      <c r="O37" s="53">
        <v>6.42</v>
      </c>
      <c r="P37" s="31">
        <v>6.73</v>
      </c>
      <c r="Q37" s="53">
        <v>10.59</v>
      </c>
      <c r="R37" s="31">
        <v>9.8000000000000007</v>
      </c>
      <c r="S37" s="101">
        <v>8.8000000000000007</v>
      </c>
      <c r="T37" s="31">
        <v>8.48</v>
      </c>
      <c r="U37" s="52">
        <v>9.4700000000000006</v>
      </c>
      <c r="V37" s="30">
        <v>9.44</v>
      </c>
      <c r="W37" s="53">
        <v>9.83</v>
      </c>
      <c r="X37" s="31">
        <v>11.4</v>
      </c>
      <c r="Y37" s="53">
        <v>5.7649999999999997</v>
      </c>
      <c r="Z37" s="31">
        <v>9.23</v>
      </c>
      <c r="AA37" s="53">
        <v>9.31</v>
      </c>
      <c r="AB37" s="31">
        <v>9.6</v>
      </c>
      <c r="AC37" s="53">
        <v>12.86</v>
      </c>
      <c r="AD37" s="31">
        <v>10.31</v>
      </c>
      <c r="AE37" s="52">
        <v>10.09</v>
      </c>
      <c r="AF37" s="30">
        <v>11.17</v>
      </c>
      <c r="AG37" s="52">
        <v>10.6</v>
      </c>
      <c r="AH37" s="30">
        <v>9.7100000000000009</v>
      </c>
      <c r="AI37" s="52">
        <v>3.86</v>
      </c>
      <c r="AJ37" s="52">
        <v>9.9600000000000009</v>
      </c>
      <c r="AK37" s="52">
        <v>7.39</v>
      </c>
      <c r="AL37" s="52">
        <v>10.61</v>
      </c>
      <c r="AM37" s="52">
        <v>2.12</v>
      </c>
      <c r="AN37" s="30">
        <v>1.45</v>
      </c>
      <c r="AO37" s="52">
        <v>2.2000000000000002</v>
      </c>
      <c r="AP37" s="52">
        <v>1.38</v>
      </c>
      <c r="AQ37" s="52">
        <v>1.4</v>
      </c>
      <c r="AR37" s="52">
        <v>4.68</v>
      </c>
      <c r="AS37" s="30">
        <v>4.49</v>
      </c>
      <c r="AT37" s="30">
        <v>2.79</v>
      </c>
      <c r="AU37" s="53">
        <v>5.16</v>
      </c>
      <c r="AV37" s="31">
        <v>3.05</v>
      </c>
      <c r="AW37" s="53">
        <v>5.57</v>
      </c>
      <c r="AX37" s="31">
        <v>5.75</v>
      </c>
      <c r="AY37" s="53">
        <v>4.63</v>
      </c>
      <c r="AZ37" s="31">
        <v>2.39</v>
      </c>
      <c r="BA37" s="101">
        <v>8.7200000000000006</v>
      </c>
      <c r="BB37" s="101">
        <v>8.16</v>
      </c>
      <c r="BC37" s="101">
        <v>5.48</v>
      </c>
      <c r="BD37" s="101">
        <v>5.69</v>
      </c>
      <c r="BE37" s="53">
        <v>1.93</v>
      </c>
      <c r="BF37" s="31">
        <v>1.52</v>
      </c>
      <c r="BG37" s="53">
        <v>1.44</v>
      </c>
      <c r="BH37" s="31">
        <v>2.36</v>
      </c>
      <c r="BI37" s="101">
        <v>1.86</v>
      </c>
      <c r="BJ37" s="31">
        <v>1.87</v>
      </c>
      <c r="BK37" s="101">
        <v>4.6180000000000003</v>
      </c>
      <c r="BL37" s="31">
        <v>5.32</v>
      </c>
      <c r="BM37" s="23"/>
      <c r="BN37" s="27"/>
      <c r="BO37" s="27"/>
      <c r="BP37" s="27"/>
      <c r="BQ37" s="27"/>
    </row>
    <row r="38" spans="1:69" ht="24.75" customHeight="1" thickBot="1" x14ac:dyDescent="0.25">
      <c r="A38" s="23"/>
      <c r="B38" s="250"/>
      <c r="C38" s="251"/>
      <c r="D38" s="241" t="s">
        <v>72</v>
      </c>
      <c r="E38" s="242"/>
      <c r="F38" s="54" t="s">
        <v>73</v>
      </c>
      <c r="G38" s="52">
        <v>502.55</v>
      </c>
      <c r="H38" s="30">
        <v>587.5</v>
      </c>
      <c r="I38" s="52">
        <v>436.92</v>
      </c>
      <c r="J38" s="30">
        <v>1573.7</v>
      </c>
      <c r="K38" s="52">
        <v>126.13</v>
      </c>
      <c r="L38" s="30">
        <v>147.87</v>
      </c>
      <c r="M38" s="52">
        <v>126</v>
      </c>
      <c r="N38" s="30">
        <v>129.01</v>
      </c>
      <c r="O38" s="53">
        <v>204.88</v>
      </c>
      <c r="P38" s="31">
        <v>328.1</v>
      </c>
      <c r="Q38" s="53">
        <v>135.78</v>
      </c>
      <c r="R38" s="31">
        <v>201.79</v>
      </c>
      <c r="S38" s="101">
        <v>227</v>
      </c>
      <c r="T38" s="31">
        <v>153.07</v>
      </c>
      <c r="U38" s="52">
        <v>225.92</v>
      </c>
      <c r="V38" s="30">
        <v>178.17</v>
      </c>
      <c r="W38" s="53">
        <v>205.32</v>
      </c>
      <c r="X38" s="31">
        <v>234.14</v>
      </c>
      <c r="Y38" s="53">
        <v>120.4</v>
      </c>
      <c r="Z38" s="31">
        <v>137</v>
      </c>
      <c r="AA38" s="53">
        <v>237.1</v>
      </c>
      <c r="AB38" s="31">
        <v>164.9</v>
      </c>
      <c r="AC38" s="53">
        <v>178.44</v>
      </c>
      <c r="AD38" s="31">
        <v>183.71</v>
      </c>
      <c r="AE38" s="52">
        <v>220.02</v>
      </c>
      <c r="AF38" s="30">
        <v>251.16</v>
      </c>
      <c r="AG38" s="52">
        <v>222.17</v>
      </c>
      <c r="AH38" s="30">
        <v>316.69</v>
      </c>
      <c r="AI38" s="52">
        <v>278.76</v>
      </c>
      <c r="AJ38" s="52">
        <v>208.67</v>
      </c>
      <c r="AK38" s="52">
        <v>168.14</v>
      </c>
      <c r="AL38" s="52">
        <v>348.36</v>
      </c>
      <c r="AM38" s="52">
        <v>411.52</v>
      </c>
      <c r="AN38" s="30">
        <v>465.62</v>
      </c>
      <c r="AO38" s="52">
        <v>676.28</v>
      </c>
      <c r="AP38" s="52">
        <v>544.91999999999996</v>
      </c>
      <c r="AQ38" s="52">
        <v>925.81</v>
      </c>
      <c r="AR38" s="52">
        <v>606.48</v>
      </c>
      <c r="AS38" s="30">
        <v>439.65</v>
      </c>
      <c r="AT38" s="30">
        <v>672.58</v>
      </c>
      <c r="AU38" s="53">
        <v>382.23</v>
      </c>
      <c r="AV38" s="31">
        <v>502.6</v>
      </c>
      <c r="AW38" s="53">
        <v>472.2</v>
      </c>
      <c r="AX38" s="31">
        <v>523.71</v>
      </c>
      <c r="AY38" s="53">
        <v>534.82000000000005</v>
      </c>
      <c r="AZ38" s="31">
        <v>627.73</v>
      </c>
      <c r="BA38" s="101">
        <v>256.38</v>
      </c>
      <c r="BB38" s="101">
        <v>263.76</v>
      </c>
      <c r="BC38" s="101">
        <v>231.72</v>
      </c>
      <c r="BD38" s="101">
        <v>211.59</v>
      </c>
      <c r="BE38" s="53">
        <v>544.71</v>
      </c>
      <c r="BF38" s="31">
        <v>544.52</v>
      </c>
      <c r="BG38" s="53">
        <v>619.66</v>
      </c>
      <c r="BH38" s="31">
        <v>587.03</v>
      </c>
      <c r="BI38" s="101">
        <v>664.17</v>
      </c>
      <c r="BJ38" s="31">
        <v>488.08</v>
      </c>
      <c r="BK38" s="101">
        <v>200.3</v>
      </c>
      <c r="BL38" s="31">
        <v>178</v>
      </c>
      <c r="BM38" s="23"/>
      <c r="BN38" s="27"/>
      <c r="BO38" s="27"/>
      <c r="BP38" s="27"/>
      <c r="BQ38" s="27"/>
    </row>
    <row r="39" spans="1:69" ht="24.75" customHeight="1" thickBot="1" x14ac:dyDescent="0.25">
      <c r="A39" s="23"/>
      <c r="B39" s="250"/>
      <c r="C39" s="251"/>
      <c r="D39" s="243" t="s">
        <v>109</v>
      </c>
      <c r="E39" s="244"/>
      <c r="F39" s="54" t="s">
        <v>74</v>
      </c>
      <c r="G39" s="52">
        <v>2415.16</v>
      </c>
      <c r="H39" s="30">
        <v>2622.9</v>
      </c>
      <c r="I39" s="52">
        <v>1648.65</v>
      </c>
      <c r="J39" s="30">
        <v>1573.69</v>
      </c>
      <c r="K39" s="52">
        <v>1025.97</v>
      </c>
      <c r="L39" s="30">
        <v>1103.8399999999999</v>
      </c>
      <c r="M39" s="52">
        <v>980.49</v>
      </c>
      <c r="N39" s="30">
        <v>968.43</v>
      </c>
      <c r="O39" s="53">
        <v>1521.49</v>
      </c>
      <c r="P39" s="31">
        <v>1775.31</v>
      </c>
      <c r="Q39" s="53">
        <v>1317.16</v>
      </c>
      <c r="R39" s="31">
        <v>1513.13</v>
      </c>
      <c r="S39" s="101">
        <v>1571.08</v>
      </c>
      <c r="T39" s="31">
        <v>1255.8</v>
      </c>
      <c r="U39" s="52">
        <v>1252.5899999999999</v>
      </c>
      <c r="V39" s="30">
        <v>1111.7</v>
      </c>
      <c r="W39" s="53">
        <v>1223.94</v>
      </c>
      <c r="X39" s="31">
        <v>1421.05</v>
      </c>
      <c r="Y39" s="53">
        <v>583.1</v>
      </c>
      <c r="Z39" s="31">
        <v>778.8</v>
      </c>
      <c r="AA39" s="53">
        <v>1594</v>
      </c>
      <c r="AB39" s="31">
        <v>1427</v>
      </c>
      <c r="AC39" s="53">
        <v>1402.2</v>
      </c>
      <c r="AD39" s="31">
        <v>1318.5</v>
      </c>
      <c r="AE39" s="52">
        <v>1261.51</v>
      </c>
      <c r="AF39" s="30">
        <v>1420.75</v>
      </c>
      <c r="AG39" s="52">
        <v>1609.1</v>
      </c>
      <c r="AH39" s="30">
        <v>1686.07</v>
      </c>
      <c r="AI39" s="52">
        <v>1270.1300000000001</v>
      </c>
      <c r="AJ39" s="52">
        <v>1201.3399999999999</v>
      </c>
      <c r="AK39" s="52">
        <v>814.85</v>
      </c>
      <c r="AL39" s="52">
        <v>1683.36</v>
      </c>
      <c r="AM39" s="52">
        <v>1545.33</v>
      </c>
      <c r="AN39" s="30">
        <v>1572.52</v>
      </c>
      <c r="AO39" s="52">
        <v>2027.9</v>
      </c>
      <c r="AP39" s="52">
        <v>1575.01</v>
      </c>
      <c r="AQ39" s="52">
        <v>3237.67</v>
      </c>
      <c r="AR39" s="52">
        <v>2554.7600000000002</v>
      </c>
      <c r="AS39" s="30">
        <v>2038.67</v>
      </c>
      <c r="AT39" s="30">
        <v>2578.38</v>
      </c>
      <c r="AU39" s="53">
        <v>2119.44</v>
      </c>
      <c r="AV39" s="31">
        <v>2265.83</v>
      </c>
      <c r="AW39" s="53">
        <v>2220.2600000000002</v>
      </c>
      <c r="AX39" s="31">
        <v>2354.87</v>
      </c>
      <c r="AY39" s="53">
        <v>2408.27</v>
      </c>
      <c r="AZ39" s="31">
        <v>2546.48</v>
      </c>
      <c r="BA39" s="101">
        <v>1401.07</v>
      </c>
      <c r="BB39" s="101">
        <v>1549.24</v>
      </c>
      <c r="BC39" s="101">
        <v>1328.66</v>
      </c>
      <c r="BD39" s="101">
        <v>1282.28</v>
      </c>
      <c r="BE39" s="53">
        <v>2397.7800000000002</v>
      </c>
      <c r="BF39" s="31">
        <v>2410.5300000000002</v>
      </c>
      <c r="BG39" s="53">
        <v>2649.72</v>
      </c>
      <c r="BH39" s="31">
        <v>2589.4899999999998</v>
      </c>
      <c r="BI39" s="101">
        <v>2856.98</v>
      </c>
      <c r="BJ39" s="31">
        <v>2378.92</v>
      </c>
      <c r="BK39" s="101">
        <v>1199</v>
      </c>
      <c r="BL39" s="31">
        <v>1255</v>
      </c>
      <c r="BM39" s="23"/>
      <c r="BN39" s="27"/>
      <c r="BO39" s="27"/>
      <c r="BP39" s="27"/>
      <c r="BQ39" s="27"/>
    </row>
    <row r="40" spans="1:69" ht="24.75" customHeight="1" thickBot="1" x14ac:dyDescent="0.25">
      <c r="A40" s="23"/>
      <c r="B40" s="250"/>
      <c r="C40" s="251"/>
      <c r="D40" s="282" t="s">
        <v>75</v>
      </c>
      <c r="E40" s="283"/>
      <c r="F40" s="54" t="s">
        <v>76</v>
      </c>
      <c r="G40" s="52"/>
      <c r="H40" s="30">
        <v>0.32</v>
      </c>
      <c r="I40" s="52"/>
      <c r="J40" s="30"/>
      <c r="K40" s="52"/>
      <c r="L40" s="30">
        <v>0.25</v>
      </c>
      <c r="M40" s="52"/>
      <c r="N40" s="30"/>
      <c r="O40" s="52"/>
      <c r="P40" s="30"/>
      <c r="Q40" s="52"/>
      <c r="R40" s="31">
        <v>0.38</v>
      </c>
      <c r="S40" s="101"/>
      <c r="T40" s="31"/>
      <c r="U40" s="52">
        <v>0.33</v>
      </c>
      <c r="V40" s="30"/>
      <c r="W40" s="53">
        <v>0.27</v>
      </c>
      <c r="X40" s="31">
        <v>0.22</v>
      </c>
      <c r="Y40" s="53"/>
      <c r="Z40" s="31"/>
      <c r="AA40" s="53"/>
      <c r="AB40" s="31"/>
      <c r="AC40" s="53"/>
      <c r="AD40" s="31"/>
      <c r="AE40" s="52">
        <v>0.23</v>
      </c>
      <c r="AF40" s="30"/>
      <c r="AG40" s="52"/>
      <c r="AH40" s="30"/>
      <c r="AI40" s="52"/>
      <c r="AJ40" s="52"/>
      <c r="AK40" s="52">
        <v>0.11</v>
      </c>
      <c r="AL40" s="52">
        <v>0.45</v>
      </c>
      <c r="AM40" s="52"/>
      <c r="AN40" s="30"/>
      <c r="AO40" s="52">
        <v>0.19</v>
      </c>
      <c r="AP40" s="52">
        <v>0.24</v>
      </c>
      <c r="AQ40" s="52">
        <v>0.74</v>
      </c>
      <c r="AR40" s="52"/>
      <c r="AS40" s="30"/>
      <c r="AT40" s="30"/>
      <c r="AU40" s="53">
        <v>0.44</v>
      </c>
      <c r="AV40" s="31"/>
      <c r="AW40" s="53"/>
      <c r="AX40" s="31"/>
      <c r="AY40" s="53">
        <v>0.51</v>
      </c>
      <c r="AZ40" s="31">
        <v>0.3</v>
      </c>
      <c r="BA40" s="101"/>
      <c r="BB40" s="101">
        <v>0.36</v>
      </c>
      <c r="BC40" s="101"/>
      <c r="BD40" s="101"/>
      <c r="BE40" s="53"/>
      <c r="BF40" s="31">
        <v>0.27</v>
      </c>
      <c r="BG40" s="53"/>
      <c r="BH40" s="31"/>
      <c r="BI40" s="101"/>
      <c r="BJ40" s="31"/>
      <c r="BK40" s="101"/>
      <c r="BL40" s="31"/>
      <c r="BM40" s="23"/>
      <c r="BN40" s="27"/>
      <c r="BO40" s="27"/>
      <c r="BP40" s="27"/>
      <c r="BQ40" s="27"/>
    </row>
    <row r="41" spans="1:69" ht="24.75" customHeight="1" thickBot="1" x14ac:dyDescent="0.25">
      <c r="A41" s="23"/>
      <c r="B41" s="252"/>
      <c r="C41" s="253"/>
      <c r="D41" s="276" t="s">
        <v>110</v>
      </c>
      <c r="E41" s="215"/>
      <c r="F41" s="56" t="s">
        <v>77</v>
      </c>
      <c r="G41" s="52"/>
      <c r="H41" s="30"/>
      <c r="I41" s="52"/>
      <c r="J41" s="30"/>
      <c r="K41" s="52"/>
      <c r="L41" s="30"/>
      <c r="M41" s="52"/>
      <c r="N41" s="30"/>
      <c r="O41" s="52"/>
      <c r="P41" s="30"/>
      <c r="Q41" s="53">
        <v>1.29</v>
      </c>
      <c r="R41" s="31">
        <v>0.89</v>
      </c>
      <c r="S41" s="101"/>
      <c r="T41" s="31"/>
      <c r="U41" s="52"/>
      <c r="V41" s="30"/>
      <c r="W41" s="53"/>
      <c r="X41" s="31"/>
      <c r="Y41" s="53"/>
      <c r="Z41" s="31"/>
      <c r="AA41" s="53"/>
      <c r="AB41" s="31"/>
      <c r="AC41" s="53">
        <v>1</v>
      </c>
      <c r="AD41" s="31"/>
      <c r="AE41" s="52"/>
      <c r="AF41" s="30"/>
      <c r="AG41" s="52"/>
      <c r="AH41" s="30"/>
      <c r="AI41" s="52"/>
      <c r="AJ41" s="52"/>
      <c r="AK41" s="52"/>
      <c r="AL41" s="52"/>
      <c r="AM41" s="52"/>
      <c r="AN41" s="30"/>
      <c r="AO41" s="52"/>
      <c r="AP41" s="52"/>
      <c r="AQ41" s="52"/>
      <c r="AR41" s="52"/>
      <c r="AS41" s="30"/>
      <c r="AT41" s="30"/>
      <c r="AU41" s="53"/>
      <c r="AV41" s="31"/>
      <c r="AW41" s="53"/>
      <c r="AX41" s="31"/>
      <c r="AY41" s="53"/>
      <c r="AZ41" s="31"/>
      <c r="BA41" s="120"/>
      <c r="BB41" s="120"/>
      <c r="BC41" s="120"/>
      <c r="BD41" s="120"/>
      <c r="BE41" s="53"/>
      <c r="BF41" s="31"/>
      <c r="BG41" s="53"/>
      <c r="BH41" s="31"/>
      <c r="BI41" s="101"/>
      <c r="BJ41" s="31"/>
      <c r="BK41" s="101">
        <v>0.23</v>
      </c>
      <c r="BL41" s="31">
        <v>0.47399999999999998</v>
      </c>
      <c r="BM41" s="23"/>
      <c r="BN41" s="27"/>
      <c r="BO41" s="27"/>
      <c r="BP41" s="27"/>
      <c r="BQ41" s="27"/>
    </row>
    <row r="42" spans="1:69" ht="24.75" customHeight="1" thickBot="1" x14ac:dyDescent="0.25">
      <c r="A42" s="23"/>
      <c r="B42" s="18"/>
      <c r="C42" s="18"/>
      <c r="D42" s="213" t="s">
        <v>147</v>
      </c>
      <c r="E42" s="214"/>
      <c r="F42" s="360" t="s">
        <v>40</v>
      </c>
      <c r="G42" s="58">
        <f>SUM(G33:G39)</f>
        <v>4751.8600000000006</v>
      </c>
      <c r="H42" s="57">
        <f t="shared" ref="H42:P42" si="29">SUM(H33:H40)</f>
        <v>5401.6100000000006</v>
      </c>
      <c r="I42" s="57">
        <f t="shared" si="29"/>
        <v>3223.8600000000006</v>
      </c>
      <c r="J42" s="57">
        <f t="shared" si="29"/>
        <v>3741.2200000000003</v>
      </c>
      <c r="K42" s="57">
        <f t="shared" si="29"/>
        <v>2014.89</v>
      </c>
      <c r="L42" s="57">
        <f t="shared" si="29"/>
        <v>2173.64</v>
      </c>
      <c r="M42" s="57">
        <f t="shared" si="29"/>
        <v>1904.5</v>
      </c>
      <c r="N42" s="57">
        <f t="shared" si="29"/>
        <v>1897.87</v>
      </c>
      <c r="O42" s="57">
        <f t="shared" si="29"/>
        <v>3176.3900000000003</v>
      </c>
      <c r="P42" s="57">
        <f t="shared" si="29"/>
        <v>3673.6</v>
      </c>
      <c r="Q42" s="57">
        <f t="shared" ref="Q42:R42" si="30">SUM(Q33:Q41)</f>
        <v>2602.21</v>
      </c>
      <c r="R42" s="57">
        <f t="shared" si="30"/>
        <v>2766.4500000000003</v>
      </c>
      <c r="S42" s="57">
        <f t="shared" ref="S42:T42" si="31">SUM(S33:S40)</f>
        <v>3117.2</v>
      </c>
      <c r="T42" s="57">
        <f t="shared" si="31"/>
        <v>2505.1899999999996</v>
      </c>
      <c r="U42" s="58">
        <f t="shared" ref="U42" si="32">SUM(U33:U40)</f>
        <v>2355.14</v>
      </c>
      <c r="V42" s="57">
        <f>SUM(V33:V39)</f>
        <v>2128.23</v>
      </c>
      <c r="W42" s="58">
        <f t="shared" ref="W42:AE42" si="33">SUM(W33:W40)</f>
        <v>2267.5800000000004</v>
      </c>
      <c r="X42" s="57">
        <f t="shared" si="33"/>
        <v>2597.7999999999997</v>
      </c>
      <c r="Y42" s="58">
        <f t="shared" ref="Y42:AB42" si="34">SUM(Y33:Y40)</f>
        <v>1533.3679999999999</v>
      </c>
      <c r="Z42" s="57">
        <f t="shared" si="34"/>
        <v>1944.27</v>
      </c>
      <c r="AA42" s="58">
        <f t="shared" si="34"/>
        <v>2601.4899999999998</v>
      </c>
      <c r="AB42" s="57">
        <f t="shared" si="34"/>
        <v>2443.2541999999999</v>
      </c>
      <c r="AC42" s="58">
        <f>SUM(AC33:AC41)</f>
        <v>2493.56</v>
      </c>
      <c r="AD42" s="57">
        <f t="shared" ref="AD42" si="35">SUM(AD33:AD39)</f>
        <v>2406.7200000000003</v>
      </c>
      <c r="AE42" s="58">
        <f t="shared" si="33"/>
        <v>2309.0500000000002</v>
      </c>
      <c r="AF42" s="57">
        <f t="shared" ref="AF42:AH42" si="36">SUM(AF33:AF39)</f>
        <v>2576.6799999999998</v>
      </c>
      <c r="AG42" s="58">
        <f t="shared" si="36"/>
        <v>2909.59</v>
      </c>
      <c r="AH42" s="57">
        <f t="shared" si="36"/>
        <v>3170.94</v>
      </c>
      <c r="AI42" s="57">
        <f t="shared" ref="AI42:AU42" si="37">SUM(AI33:AI40)</f>
        <v>2117.5</v>
      </c>
      <c r="AJ42" s="57">
        <f t="shared" si="37"/>
        <v>2135</v>
      </c>
      <c r="AK42" s="57">
        <f t="shared" si="37"/>
        <v>1521.01</v>
      </c>
      <c r="AL42" s="57">
        <f t="shared" si="37"/>
        <v>3496.4399999999996</v>
      </c>
      <c r="AM42" s="57">
        <f t="shared" si="37"/>
        <v>2901.46</v>
      </c>
      <c r="AN42" s="57">
        <f t="shared" si="37"/>
        <v>3001.41</v>
      </c>
      <c r="AO42" s="57">
        <f t="shared" si="37"/>
        <v>4007.64</v>
      </c>
      <c r="AP42" s="57">
        <f t="shared" si="37"/>
        <v>3181.0999999999995</v>
      </c>
      <c r="AQ42" s="57">
        <f t="shared" si="37"/>
        <v>5628.85</v>
      </c>
      <c r="AR42" s="57">
        <f t="shared" si="37"/>
        <v>4537.5</v>
      </c>
      <c r="AS42" s="57">
        <f t="shared" si="37"/>
        <v>3604.2200000000003</v>
      </c>
      <c r="AT42" s="57">
        <f t="shared" si="37"/>
        <v>4402.3099999999995</v>
      </c>
      <c r="AU42" s="58">
        <f t="shared" si="37"/>
        <v>3373.42</v>
      </c>
      <c r="AV42" s="57">
        <f t="shared" ref="AV42" si="38">SUM(AV33:AV39)</f>
        <v>3725.45</v>
      </c>
      <c r="AW42" s="58">
        <f t="shared" ref="AW42" si="39">SUM(AW33:AW40)</f>
        <v>3741.6800000000003</v>
      </c>
      <c r="AX42" s="57">
        <f t="shared" ref="AX42" si="40">SUM(AX33:AX39)</f>
        <v>4015.84</v>
      </c>
      <c r="AY42" s="58">
        <f t="shared" ref="AY42" si="41">SUM(AY33:AY40)</f>
        <v>4167.93</v>
      </c>
      <c r="AZ42" s="119">
        <f>SUM(AZ33:AZ41)</f>
        <v>4430.12</v>
      </c>
      <c r="BA42" s="179">
        <f>SUM(BA33:BA41)</f>
        <v>2571.2600000000002</v>
      </c>
      <c r="BB42" s="179">
        <f t="shared" ref="BB42:BD42" si="42">SUM(BB33:BB41)</f>
        <v>2872.63</v>
      </c>
      <c r="BC42" s="179">
        <f t="shared" si="42"/>
        <v>2368.7399999999998</v>
      </c>
      <c r="BD42" s="179">
        <f t="shared" si="42"/>
        <v>2261.17</v>
      </c>
      <c r="BE42" s="57">
        <f t="shared" ref="BE42:BF42" si="43">SUM(BE33:BE40)</f>
        <v>4069.3200000000006</v>
      </c>
      <c r="BF42" s="57">
        <f t="shared" si="43"/>
        <v>4085.7620000000002</v>
      </c>
      <c r="BG42" s="57">
        <f t="shared" ref="BG42:BH42" si="44">SUM(BG33:BG41)</f>
        <v>4542.4699999999993</v>
      </c>
      <c r="BH42" s="57">
        <f t="shared" si="44"/>
        <v>4460.9599999999991</v>
      </c>
      <c r="BI42" s="57">
        <f t="shared" ref="BI42:BJ42" si="45">SUM(BI33:BI40)</f>
        <v>4737.8899999999994</v>
      </c>
      <c r="BJ42" s="57">
        <f t="shared" si="45"/>
        <v>4080.2599999999998</v>
      </c>
      <c r="BK42" s="57">
        <f>SUM(BK33:BK41)</f>
        <v>2694.748</v>
      </c>
      <c r="BL42" s="57">
        <f>SUM(BL33:BL41)</f>
        <v>2674.4940000000001</v>
      </c>
      <c r="BM42" s="23"/>
      <c r="BN42" s="27"/>
      <c r="BO42" s="27"/>
      <c r="BP42" s="27"/>
      <c r="BQ42" s="27"/>
    </row>
    <row r="43" spans="1:69" ht="32.25" customHeight="1" thickBot="1" x14ac:dyDescent="0.25">
      <c r="A43" s="23"/>
      <c r="B43" s="18"/>
      <c r="C43" s="18"/>
      <c r="D43" s="200"/>
      <c r="E43" s="215"/>
      <c r="F43" s="361"/>
      <c r="G43" s="270">
        <f>(SUM(G42:H42))/2</f>
        <v>5076.7350000000006</v>
      </c>
      <c r="H43" s="156"/>
      <c r="I43" s="187">
        <f>(SUM(I42:J42))/2</f>
        <v>3482.5400000000004</v>
      </c>
      <c r="J43" s="156"/>
      <c r="K43" s="187">
        <f>(SUM(K42:L42))/2</f>
        <v>2094.2649999999999</v>
      </c>
      <c r="L43" s="156"/>
      <c r="M43" s="187">
        <f>(SUM(M42:N42))/2</f>
        <v>1901.1849999999999</v>
      </c>
      <c r="N43" s="156"/>
      <c r="O43" s="187">
        <f>(SUM(O42:P42))/2</f>
        <v>3424.9949999999999</v>
      </c>
      <c r="P43" s="156"/>
      <c r="Q43" s="187">
        <f>(SUM(Q42:R42))/2</f>
        <v>2684.33</v>
      </c>
      <c r="R43" s="156"/>
      <c r="S43" s="187">
        <f>(SUM(S42:T42))/2</f>
        <v>2811.1949999999997</v>
      </c>
      <c r="T43" s="247"/>
      <c r="U43" s="186">
        <f>(SUM(U42:V42))/2</f>
        <v>2241.6849999999999</v>
      </c>
      <c r="V43" s="156"/>
      <c r="W43" s="187">
        <f>(SUM(W42:X42))/2</f>
        <v>2432.69</v>
      </c>
      <c r="X43" s="224"/>
      <c r="Y43" s="187">
        <f>(SUM(Y42:Z42))/2</f>
        <v>1738.819</v>
      </c>
      <c r="Z43" s="224"/>
      <c r="AA43" s="187">
        <f>(SUM(AA42:AB42))/2</f>
        <v>2522.3720999999996</v>
      </c>
      <c r="AB43" s="224"/>
      <c r="AC43" s="186">
        <f>(SUM(AC42:AD42))/2</f>
        <v>2450.1400000000003</v>
      </c>
      <c r="AD43" s="156"/>
      <c r="AE43" s="186">
        <f>(SUM(AE42:AF42))/2</f>
        <v>2442.8649999999998</v>
      </c>
      <c r="AF43" s="156"/>
      <c r="AG43" s="186">
        <f>(SUM(AG42:AH42))/2</f>
        <v>3040.2650000000003</v>
      </c>
      <c r="AH43" s="156"/>
      <c r="AI43" s="59">
        <f t="shared" ref="AI43:AL43" si="46">SUM(AI42)</f>
        <v>2117.5</v>
      </c>
      <c r="AJ43" s="59">
        <f t="shared" si="46"/>
        <v>2135</v>
      </c>
      <c r="AK43" s="60">
        <f t="shared" si="46"/>
        <v>1521.01</v>
      </c>
      <c r="AL43" s="59">
        <f t="shared" si="46"/>
        <v>3496.4399999999996</v>
      </c>
      <c r="AM43" s="187">
        <f>(SUM(AM42:AN42))/2</f>
        <v>2951.4349999999999</v>
      </c>
      <c r="AN43" s="156"/>
      <c r="AO43" s="60">
        <f t="shared" ref="AO43:AQ43" si="47">SUM(AO42)</f>
        <v>4007.64</v>
      </c>
      <c r="AP43" s="60">
        <f t="shared" si="47"/>
        <v>3181.0999999999995</v>
      </c>
      <c r="AQ43" s="60">
        <f t="shared" si="47"/>
        <v>5628.85</v>
      </c>
      <c r="AR43" s="187">
        <f>(SUM(AR42:AS42))/2</f>
        <v>4070.86</v>
      </c>
      <c r="AS43" s="156"/>
      <c r="AT43" s="59">
        <f>SUM(AT42)</f>
        <v>4402.3099999999995</v>
      </c>
      <c r="AU43" s="186">
        <f>(SUM(AU42:AV42))/2</f>
        <v>3549.4349999999999</v>
      </c>
      <c r="AV43" s="156"/>
      <c r="AW43" s="186">
        <f>(SUM(AW42:AX42))/2</f>
        <v>3878.76</v>
      </c>
      <c r="AX43" s="156"/>
      <c r="AY43" s="187">
        <f>(SUM(AY42:AZ42))/2</f>
        <v>4299.0249999999996</v>
      </c>
      <c r="AZ43" s="270"/>
      <c r="BA43" s="180"/>
      <c r="BB43" s="180"/>
      <c r="BC43" s="180"/>
      <c r="BD43" s="180"/>
      <c r="BE43" s="187">
        <f>(SUM(BE42:BF42))/2</f>
        <v>4077.5410000000002</v>
      </c>
      <c r="BF43" s="156"/>
      <c r="BG43" s="187">
        <f>(SUM(BG42:BH42))/2</f>
        <v>4501.7149999999992</v>
      </c>
      <c r="BH43" s="156"/>
      <c r="BI43" s="187">
        <f>(SUM(BI42:BJ42))/2</f>
        <v>4409.0749999999998</v>
      </c>
      <c r="BJ43" s="247"/>
      <c r="BK43" s="187">
        <f>(SUM(BK42:BL42))/2</f>
        <v>2684.6210000000001</v>
      </c>
      <c r="BL43" s="247"/>
      <c r="BM43" s="23"/>
      <c r="BN43" s="27"/>
      <c r="BO43" s="27"/>
      <c r="BP43" s="27"/>
      <c r="BQ43" s="27"/>
    </row>
    <row r="44" spans="1:69" ht="24.75" customHeight="1" thickBot="1" x14ac:dyDescent="0.25">
      <c r="A44" s="23"/>
      <c r="B44" s="226" t="s">
        <v>78</v>
      </c>
      <c r="C44" s="227"/>
      <c r="D44" s="202" t="s">
        <v>79</v>
      </c>
      <c r="E44" s="203"/>
      <c r="F44" s="40" t="s">
        <v>80</v>
      </c>
      <c r="G44" s="41">
        <v>1244.6199999999999</v>
      </c>
      <c r="H44" s="41">
        <v>1402.69</v>
      </c>
      <c r="I44" s="41">
        <v>1570.1</v>
      </c>
      <c r="J44" s="41">
        <v>1251.92</v>
      </c>
      <c r="K44" s="41">
        <v>439.9</v>
      </c>
      <c r="L44" s="41">
        <v>621.07000000000005</v>
      </c>
      <c r="M44" s="41">
        <v>939.66</v>
      </c>
      <c r="N44" s="41">
        <v>892.72</v>
      </c>
      <c r="O44" s="61">
        <v>251.14</v>
      </c>
      <c r="P44" s="61">
        <v>215.1</v>
      </c>
      <c r="Q44" s="61">
        <v>725.54</v>
      </c>
      <c r="R44" s="61">
        <v>620.25</v>
      </c>
      <c r="S44" s="102">
        <v>122.05</v>
      </c>
      <c r="T44" s="102">
        <v>344.78</v>
      </c>
      <c r="U44" s="41">
        <v>103.04</v>
      </c>
      <c r="V44" s="41">
        <v>137.41</v>
      </c>
      <c r="W44" s="61">
        <v>130.58000000000001</v>
      </c>
      <c r="X44" s="61">
        <v>182.05</v>
      </c>
      <c r="Y44" s="61">
        <v>266.89999999999998</v>
      </c>
      <c r="Z44" s="61">
        <v>274</v>
      </c>
      <c r="AA44" s="61">
        <v>252</v>
      </c>
      <c r="AB44" s="61">
        <v>86.93</v>
      </c>
      <c r="AC44" s="61">
        <v>903.94</v>
      </c>
      <c r="AD44" s="61">
        <v>1339.4</v>
      </c>
      <c r="AE44" s="41">
        <v>242.97</v>
      </c>
      <c r="AF44" s="41">
        <v>323.45</v>
      </c>
      <c r="AG44" s="41">
        <v>219.9</v>
      </c>
      <c r="AH44" s="41">
        <v>106.43</v>
      </c>
      <c r="AI44" s="41">
        <v>564.99</v>
      </c>
      <c r="AJ44" s="41">
        <v>588.49</v>
      </c>
      <c r="AK44" s="41">
        <v>1061.74</v>
      </c>
      <c r="AL44" s="41">
        <v>131.21</v>
      </c>
      <c r="AM44" s="41">
        <v>2223.4</v>
      </c>
      <c r="AN44" s="41">
        <v>1740.18</v>
      </c>
      <c r="AO44" s="41">
        <v>1038.22</v>
      </c>
      <c r="AP44" s="41">
        <v>1575.13</v>
      </c>
      <c r="AQ44" s="41">
        <v>590.28</v>
      </c>
      <c r="AR44" s="41">
        <v>734.11</v>
      </c>
      <c r="AS44" s="41">
        <v>700.87</v>
      </c>
      <c r="AT44" s="30">
        <v>154.27000000000001</v>
      </c>
      <c r="AU44" s="61">
        <v>321.02999999999997</v>
      </c>
      <c r="AV44" s="61">
        <v>179.24</v>
      </c>
      <c r="AW44" s="61">
        <v>274.2</v>
      </c>
      <c r="AX44" s="61">
        <v>110.02</v>
      </c>
      <c r="AY44" s="61">
        <v>328.15</v>
      </c>
      <c r="AZ44" s="61">
        <v>134.05000000000001</v>
      </c>
      <c r="BA44" s="112">
        <v>959.02</v>
      </c>
      <c r="BB44" s="112">
        <v>678.44</v>
      </c>
      <c r="BC44" s="112">
        <v>1205.19</v>
      </c>
      <c r="BD44" s="112">
        <v>895.82</v>
      </c>
      <c r="BE44" s="61">
        <v>729.53</v>
      </c>
      <c r="BF44" s="61">
        <v>821.19</v>
      </c>
      <c r="BG44" s="61">
        <v>613.98</v>
      </c>
      <c r="BH44" s="61">
        <v>558.62</v>
      </c>
      <c r="BI44" s="102">
        <v>564.83000000000004</v>
      </c>
      <c r="BJ44" s="102">
        <v>788.67</v>
      </c>
      <c r="BK44" s="102">
        <v>936.8</v>
      </c>
      <c r="BL44" s="102">
        <v>1012</v>
      </c>
      <c r="BM44" s="23"/>
      <c r="BN44" s="62"/>
      <c r="BO44" s="62"/>
      <c r="BP44" s="62"/>
      <c r="BQ44" s="62"/>
    </row>
    <row r="45" spans="1:69" ht="24.75" customHeight="1" thickBot="1" x14ac:dyDescent="0.25">
      <c r="A45" s="23"/>
      <c r="B45" s="228"/>
      <c r="C45" s="229"/>
      <c r="D45" s="239" t="s">
        <v>81</v>
      </c>
      <c r="E45" s="240"/>
      <c r="F45" s="40" t="s">
        <v>82</v>
      </c>
      <c r="G45" s="41">
        <v>128.39500000000001</v>
      </c>
      <c r="H45" s="41">
        <v>147.5</v>
      </c>
      <c r="I45" s="41">
        <v>61.52</v>
      </c>
      <c r="J45" s="41">
        <v>49.54</v>
      </c>
      <c r="K45" s="41">
        <v>11.18</v>
      </c>
      <c r="L45" s="41">
        <v>16.93</v>
      </c>
      <c r="M45" s="41">
        <v>12.04</v>
      </c>
      <c r="N45" s="41">
        <v>10.67</v>
      </c>
      <c r="O45" s="61">
        <v>11.83</v>
      </c>
      <c r="P45" s="61">
        <v>16.22</v>
      </c>
      <c r="Q45" s="61">
        <v>10.59</v>
      </c>
      <c r="R45" s="61">
        <v>15.17</v>
      </c>
      <c r="S45" s="102">
        <v>3.91</v>
      </c>
      <c r="T45" s="102">
        <v>8.2799999999999994</v>
      </c>
      <c r="U45" s="41">
        <v>5.88</v>
      </c>
      <c r="V45" s="41">
        <v>4.1500000000000004</v>
      </c>
      <c r="W45" s="61">
        <v>3.88</v>
      </c>
      <c r="X45" s="61">
        <v>4.26</v>
      </c>
      <c r="Y45" s="61"/>
      <c r="Z45" s="61"/>
      <c r="AA45" s="61"/>
      <c r="AB45" s="61"/>
      <c r="AC45" s="61">
        <v>16.28</v>
      </c>
      <c r="AD45" s="61">
        <v>18.54</v>
      </c>
      <c r="AE45" s="41">
        <v>6.98</v>
      </c>
      <c r="AF45" s="41">
        <v>8.44</v>
      </c>
      <c r="AG45" s="41">
        <v>12.97</v>
      </c>
      <c r="AH45" s="41">
        <v>6.97</v>
      </c>
      <c r="AI45" s="41">
        <v>16.47</v>
      </c>
      <c r="AJ45" s="41">
        <v>14.45</v>
      </c>
      <c r="AK45" s="41">
        <v>17.57</v>
      </c>
      <c r="AL45" s="41">
        <v>7</v>
      </c>
      <c r="AM45" s="41">
        <v>71.52</v>
      </c>
      <c r="AN45" s="41">
        <v>66.77</v>
      </c>
      <c r="AO45" s="41">
        <v>73.39</v>
      </c>
      <c r="AP45" s="41">
        <v>74.5</v>
      </c>
      <c r="AQ45" s="41">
        <v>46.66</v>
      </c>
      <c r="AR45" s="41">
        <v>58.48</v>
      </c>
      <c r="AS45" s="41">
        <v>49.47</v>
      </c>
      <c r="AT45" s="30">
        <v>5.77</v>
      </c>
      <c r="AU45" s="61">
        <v>17.73</v>
      </c>
      <c r="AV45" s="61">
        <v>12.07</v>
      </c>
      <c r="AW45" s="61">
        <v>19.45</v>
      </c>
      <c r="AX45" s="61">
        <v>15.06</v>
      </c>
      <c r="AY45" s="61">
        <v>44.27</v>
      </c>
      <c r="AZ45" s="61">
        <v>17.010000000000002</v>
      </c>
      <c r="BA45" s="102">
        <v>32.5</v>
      </c>
      <c r="BB45" s="102">
        <v>22.8</v>
      </c>
      <c r="BC45" s="102">
        <v>24.72</v>
      </c>
      <c r="BD45" s="102">
        <v>18.25</v>
      </c>
      <c r="BE45" s="61">
        <v>47.64</v>
      </c>
      <c r="BF45" s="61">
        <v>53.79</v>
      </c>
      <c r="BG45" s="61">
        <v>39.299999999999997</v>
      </c>
      <c r="BH45" s="61">
        <v>42.15</v>
      </c>
      <c r="BI45" s="102">
        <v>49.86</v>
      </c>
      <c r="BJ45" s="102">
        <v>43.79</v>
      </c>
      <c r="BK45" s="102"/>
      <c r="BL45" s="102">
        <v>0</v>
      </c>
      <c r="BM45" s="23"/>
      <c r="BN45" s="62"/>
      <c r="BO45" s="62"/>
      <c r="BP45" s="62"/>
      <c r="BQ45" s="62"/>
    </row>
    <row r="46" spans="1:69" ht="24.75" customHeight="1" thickBot="1" x14ac:dyDescent="0.25">
      <c r="A46" s="23"/>
      <c r="B46" s="228"/>
      <c r="C46" s="229"/>
      <c r="D46" s="239" t="s">
        <v>83</v>
      </c>
      <c r="E46" s="240"/>
      <c r="F46" s="40" t="s">
        <v>84</v>
      </c>
      <c r="G46" s="41"/>
      <c r="H46" s="41"/>
      <c r="I46" s="41">
        <v>3.37</v>
      </c>
      <c r="J46" s="41"/>
      <c r="K46" s="41"/>
      <c r="L46" s="41"/>
      <c r="M46" s="41">
        <v>6.69</v>
      </c>
      <c r="N46" s="41">
        <v>6.76</v>
      </c>
      <c r="O46" s="61">
        <v>2.4500000000000002</v>
      </c>
      <c r="P46" s="61">
        <v>2.0099999999999998</v>
      </c>
      <c r="Q46" s="61">
        <v>3.52</v>
      </c>
      <c r="R46" s="61">
        <v>1.92</v>
      </c>
      <c r="S46" s="102"/>
      <c r="T46" s="102">
        <v>6.47</v>
      </c>
      <c r="U46" s="41"/>
      <c r="V46" s="41">
        <v>1.47</v>
      </c>
      <c r="W46" s="61">
        <v>1.44</v>
      </c>
      <c r="X46" s="61"/>
      <c r="Y46" s="61"/>
      <c r="Z46" s="61"/>
      <c r="AA46" s="61">
        <v>12.33</v>
      </c>
      <c r="AB46" s="61"/>
      <c r="AC46" s="61">
        <v>3.09</v>
      </c>
      <c r="AD46" s="61"/>
      <c r="AE46" s="41">
        <v>1.04</v>
      </c>
      <c r="AF46" s="41"/>
      <c r="AG46" s="41"/>
      <c r="AH46" s="41"/>
      <c r="AI46" s="41"/>
      <c r="AJ46" s="41"/>
      <c r="AK46" s="41">
        <v>20.41</v>
      </c>
      <c r="AL46" s="41"/>
      <c r="AM46" s="41"/>
      <c r="AN46" s="41"/>
      <c r="AO46" s="41">
        <v>3.76</v>
      </c>
      <c r="AP46" s="41">
        <v>3.24</v>
      </c>
      <c r="AQ46" s="41">
        <v>1.54</v>
      </c>
      <c r="AR46" s="41"/>
      <c r="AS46" s="41"/>
      <c r="AT46" s="30">
        <v>1.79</v>
      </c>
      <c r="AU46" s="61"/>
      <c r="AV46" s="61"/>
      <c r="AW46" s="61"/>
      <c r="AX46" s="61"/>
      <c r="AY46" s="61"/>
      <c r="AZ46" s="61"/>
      <c r="BA46" s="102"/>
      <c r="BB46" s="102"/>
      <c r="BC46" s="102">
        <v>3.23</v>
      </c>
      <c r="BD46" s="102">
        <v>3.02</v>
      </c>
      <c r="BE46" s="61"/>
      <c r="BF46" s="61"/>
      <c r="BG46" s="61"/>
      <c r="BH46" s="61"/>
      <c r="BI46" s="102"/>
      <c r="BJ46" s="102"/>
      <c r="BK46" s="102"/>
      <c r="BL46" s="102"/>
      <c r="BM46" s="23"/>
      <c r="BN46" s="62"/>
      <c r="BO46" s="62"/>
      <c r="BP46" s="62"/>
      <c r="BQ46" s="62"/>
    </row>
    <row r="47" spans="1:69" s="146" customFormat="1" ht="24.75" customHeight="1" thickBot="1" x14ac:dyDescent="0.25">
      <c r="A47" s="23"/>
      <c r="B47" s="228"/>
      <c r="C47" s="229"/>
      <c r="D47" s="239" t="s">
        <v>151</v>
      </c>
      <c r="E47" s="240"/>
      <c r="F47" s="40" t="s">
        <v>150</v>
      </c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02"/>
      <c r="T47" s="102"/>
      <c r="U47" s="61"/>
      <c r="V47" s="61"/>
      <c r="W47" s="61"/>
      <c r="X47" s="61"/>
      <c r="Y47" s="61">
        <v>1.6679999999999999</v>
      </c>
      <c r="Z47" s="61">
        <v>1.18</v>
      </c>
      <c r="AA47" s="61">
        <v>1.786</v>
      </c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31"/>
      <c r="AU47" s="61"/>
      <c r="AV47" s="61"/>
      <c r="AW47" s="61"/>
      <c r="AX47" s="61"/>
      <c r="AY47" s="61"/>
      <c r="AZ47" s="61"/>
      <c r="BA47" s="102"/>
      <c r="BB47" s="102"/>
      <c r="BC47" s="102"/>
      <c r="BD47" s="102"/>
      <c r="BE47" s="61"/>
      <c r="BF47" s="61"/>
      <c r="BG47" s="61"/>
      <c r="BH47" s="61"/>
      <c r="BI47" s="102"/>
      <c r="BJ47" s="102"/>
      <c r="BK47" s="102"/>
      <c r="BL47" s="102"/>
      <c r="BM47" s="23"/>
      <c r="BN47" s="62"/>
      <c r="BO47" s="62"/>
      <c r="BP47" s="62"/>
      <c r="BQ47" s="62"/>
    </row>
    <row r="48" spans="1:69" ht="24.75" customHeight="1" thickBot="1" x14ac:dyDescent="0.25">
      <c r="A48" s="23"/>
      <c r="B48" s="230"/>
      <c r="C48" s="231"/>
      <c r="D48" s="245" t="s">
        <v>85</v>
      </c>
      <c r="E48" s="246"/>
      <c r="F48" s="54" t="s">
        <v>86</v>
      </c>
      <c r="G48" s="30">
        <v>53.75</v>
      </c>
      <c r="H48" s="30">
        <v>77.52</v>
      </c>
      <c r="I48" s="30">
        <v>15.25</v>
      </c>
      <c r="J48" s="30">
        <v>16.670000000000002</v>
      </c>
      <c r="K48" s="30">
        <v>4.84</v>
      </c>
      <c r="L48" s="30">
        <v>3.84</v>
      </c>
      <c r="M48" s="30">
        <v>5.52</v>
      </c>
      <c r="N48" s="30">
        <v>5.93</v>
      </c>
      <c r="O48" s="31">
        <v>3.03</v>
      </c>
      <c r="P48" s="31">
        <v>4.6500000000000004</v>
      </c>
      <c r="Q48" s="31">
        <v>3.21</v>
      </c>
      <c r="R48" s="31">
        <v>2.2400000000000002</v>
      </c>
      <c r="S48" s="31"/>
      <c r="T48" s="31">
        <v>3.65</v>
      </c>
      <c r="U48" s="30"/>
      <c r="V48" s="30">
        <v>1.96</v>
      </c>
      <c r="W48" s="31">
        <v>1.29</v>
      </c>
      <c r="X48" s="31"/>
      <c r="Y48" s="31">
        <v>1.17</v>
      </c>
      <c r="Z48" s="31">
        <v>1.81</v>
      </c>
      <c r="AA48" s="31">
        <v>3.8</v>
      </c>
      <c r="AB48" s="31"/>
      <c r="AC48" s="31">
        <v>2.66</v>
      </c>
      <c r="AD48" s="31">
        <v>1.7</v>
      </c>
      <c r="AE48" s="30"/>
      <c r="AF48" s="30">
        <v>2.92</v>
      </c>
      <c r="AG48" s="30"/>
      <c r="AH48" s="30"/>
      <c r="AI48" s="30">
        <v>1.69</v>
      </c>
      <c r="AJ48" s="30">
        <v>2.95</v>
      </c>
      <c r="AK48" s="30">
        <v>6.42</v>
      </c>
      <c r="AL48" s="30"/>
      <c r="AM48" s="30">
        <v>8.31</v>
      </c>
      <c r="AN48" s="30">
        <v>16.670000000000002</v>
      </c>
      <c r="AO48" s="30">
        <v>17.28</v>
      </c>
      <c r="AP48" s="30">
        <v>19.47</v>
      </c>
      <c r="AQ48" s="30">
        <v>10.75</v>
      </c>
      <c r="AR48" s="30">
        <v>25.08</v>
      </c>
      <c r="AS48" s="30">
        <v>16.79</v>
      </c>
      <c r="AT48" s="30"/>
      <c r="AU48" s="31">
        <v>3.54</v>
      </c>
      <c r="AV48" s="31">
        <v>2.69</v>
      </c>
      <c r="AW48" s="31">
        <v>10.07</v>
      </c>
      <c r="AX48" s="31">
        <v>4.12</v>
      </c>
      <c r="AY48" s="31">
        <v>11.29</v>
      </c>
      <c r="AZ48" s="31">
        <v>8.31</v>
      </c>
      <c r="BA48" s="102">
        <v>7.72</v>
      </c>
      <c r="BB48" s="102">
        <v>4.74</v>
      </c>
      <c r="BC48" s="102">
        <v>4.7</v>
      </c>
      <c r="BD48" s="102">
        <v>5.31</v>
      </c>
      <c r="BE48" s="31">
        <v>12.62</v>
      </c>
      <c r="BF48" s="31">
        <v>12.28</v>
      </c>
      <c r="BG48" s="31">
        <v>12.31</v>
      </c>
      <c r="BH48" s="31">
        <v>12.22</v>
      </c>
      <c r="BI48" s="31">
        <v>11.93</v>
      </c>
      <c r="BJ48" s="31">
        <v>16.72</v>
      </c>
      <c r="BK48" s="31">
        <v>2.0299999999999998</v>
      </c>
      <c r="BL48" s="31">
        <v>4.47</v>
      </c>
      <c r="BM48" s="23"/>
      <c r="BN48" s="1"/>
      <c r="BO48" s="1"/>
      <c r="BP48" s="1"/>
      <c r="BQ48" s="1"/>
    </row>
    <row r="49" spans="1:69" ht="24.75" customHeight="1" thickBot="1" x14ac:dyDescent="0.3">
      <c r="A49" s="23"/>
      <c r="B49" s="93"/>
      <c r="C49" s="93"/>
      <c r="D49" s="220" t="s">
        <v>87</v>
      </c>
      <c r="E49" s="221"/>
      <c r="F49" s="64" t="s">
        <v>40</v>
      </c>
      <c r="G49" s="65">
        <f t="shared" ref="G49:AT49" si="48">SUM(G44:G48)</f>
        <v>1426.7649999999999</v>
      </c>
      <c r="H49" s="65">
        <f t="shared" si="48"/>
        <v>1627.71</v>
      </c>
      <c r="I49" s="65">
        <f t="shared" si="48"/>
        <v>1650.2399999999998</v>
      </c>
      <c r="J49" s="65">
        <f t="shared" si="48"/>
        <v>1318.13</v>
      </c>
      <c r="K49" s="65">
        <f t="shared" si="48"/>
        <v>455.91999999999996</v>
      </c>
      <c r="L49" s="65">
        <f t="shared" si="48"/>
        <v>641.84</v>
      </c>
      <c r="M49" s="65">
        <f t="shared" si="48"/>
        <v>963.91</v>
      </c>
      <c r="N49" s="65">
        <f t="shared" si="48"/>
        <v>916.07999999999993</v>
      </c>
      <c r="O49" s="65">
        <f t="shared" si="48"/>
        <v>268.44999999999993</v>
      </c>
      <c r="P49" s="65">
        <f t="shared" si="48"/>
        <v>237.98</v>
      </c>
      <c r="Q49" s="65">
        <f t="shared" si="48"/>
        <v>742.86</v>
      </c>
      <c r="R49" s="65">
        <f t="shared" si="48"/>
        <v>639.57999999999993</v>
      </c>
      <c r="S49" s="65">
        <f t="shared" si="48"/>
        <v>125.96</v>
      </c>
      <c r="T49" s="65">
        <f t="shared" si="48"/>
        <v>363.17999999999995</v>
      </c>
      <c r="U49" s="65">
        <f t="shared" si="48"/>
        <v>108.92</v>
      </c>
      <c r="V49" s="65">
        <f t="shared" si="48"/>
        <v>144.99</v>
      </c>
      <c r="W49" s="65">
        <f t="shared" si="48"/>
        <v>137.19</v>
      </c>
      <c r="X49" s="65">
        <f t="shared" si="48"/>
        <v>186.31</v>
      </c>
      <c r="Y49" s="65">
        <f t="shared" ref="Y49:AB49" si="49">SUM(Y44:Y48)</f>
        <v>269.738</v>
      </c>
      <c r="Z49" s="65">
        <f t="shared" si="49"/>
        <v>276.99</v>
      </c>
      <c r="AA49" s="65">
        <f t="shared" si="49"/>
        <v>269.916</v>
      </c>
      <c r="AB49" s="65">
        <f t="shared" si="49"/>
        <v>86.93</v>
      </c>
      <c r="AC49" s="65">
        <f t="shared" ref="AC49:AD49" si="50">SUM(AC44:AC48)</f>
        <v>925.97</v>
      </c>
      <c r="AD49" s="65">
        <f t="shared" si="50"/>
        <v>1359.64</v>
      </c>
      <c r="AE49" s="65">
        <f t="shared" si="48"/>
        <v>250.98999999999998</v>
      </c>
      <c r="AF49" s="65">
        <f t="shared" si="48"/>
        <v>334.81</v>
      </c>
      <c r="AG49" s="65">
        <f t="shared" si="48"/>
        <v>232.87</v>
      </c>
      <c r="AH49" s="65">
        <f t="shared" si="48"/>
        <v>113.4</v>
      </c>
      <c r="AI49" s="65">
        <f t="shared" si="48"/>
        <v>583.15000000000009</v>
      </c>
      <c r="AJ49" s="65">
        <f t="shared" si="48"/>
        <v>605.8900000000001</v>
      </c>
      <c r="AK49" s="65">
        <f t="shared" si="48"/>
        <v>1106.1400000000001</v>
      </c>
      <c r="AL49" s="65">
        <f t="shared" si="48"/>
        <v>138.21</v>
      </c>
      <c r="AM49" s="65">
        <f t="shared" si="48"/>
        <v>2303.23</v>
      </c>
      <c r="AN49" s="65">
        <f t="shared" si="48"/>
        <v>1823.6200000000001</v>
      </c>
      <c r="AO49" s="65">
        <f t="shared" si="48"/>
        <v>1132.6500000000001</v>
      </c>
      <c r="AP49" s="65">
        <f t="shared" si="48"/>
        <v>1672.3400000000001</v>
      </c>
      <c r="AQ49" s="65">
        <f t="shared" si="48"/>
        <v>649.2299999999999</v>
      </c>
      <c r="AR49" s="65">
        <f t="shared" si="48"/>
        <v>817.67000000000007</v>
      </c>
      <c r="AS49" s="65">
        <f t="shared" si="48"/>
        <v>767.13</v>
      </c>
      <c r="AT49" s="65">
        <f t="shared" si="48"/>
        <v>161.83000000000001</v>
      </c>
      <c r="AU49" s="65">
        <f t="shared" ref="AU49:AV49" si="51">SUM(AU44:AU48)</f>
        <v>342.3</v>
      </c>
      <c r="AV49" s="65">
        <f t="shared" si="51"/>
        <v>194</v>
      </c>
      <c r="AW49" s="65">
        <f t="shared" ref="AW49:AX49" si="52">SUM(AW44:AW48)</f>
        <v>303.71999999999997</v>
      </c>
      <c r="AX49" s="65">
        <f t="shared" si="52"/>
        <v>129.19999999999999</v>
      </c>
      <c r="AY49" s="65">
        <f t="shared" ref="AY49" si="53">SUM(AY44:AY48)</f>
        <v>383.71</v>
      </c>
      <c r="AZ49" s="121">
        <f t="shared" ref="AZ49" si="54">SUM(AZ44:AZ48)</f>
        <v>159.37</v>
      </c>
      <c r="BA49" s="333">
        <f>SUM(BA44:BA48)</f>
        <v>999.24</v>
      </c>
      <c r="BB49" s="333">
        <f t="shared" ref="BB49:BJ49" si="55">SUM(BB44:BB48)</f>
        <v>705.98</v>
      </c>
      <c r="BC49" s="333">
        <f t="shared" si="55"/>
        <v>1237.8400000000001</v>
      </c>
      <c r="BD49" s="333">
        <f t="shared" si="55"/>
        <v>922.4</v>
      </c>
      <c r="BE49" s="65">
        <f t="shared" si="55"/>
        <v>789.79</v>
      </c>
      <c r="BF49" s="65">
        <f t="shared" si="55"/>
        <v>887.26</v>
      </c>
      <c r="BG49" s="65">
        <f t="shared" si="55"/>
        <v>665.58999999999992</v>
      </c>
      <c r="BH49" s="65">
        <f t="shared" si="55"/>
        <v>612.99</v>
      </c>
      <c r="BI49" s="65">
        <f t="shared" si="55"/>
        <v>626.62</v>
      </c>
      <c r="BJ49" s="65">
        <f t="shared" si="55"/>
        <v>849.18</v>
      </c>
      <c r="BK49" s="65">
        <f t="shared" ref="BK49:BL49" si="56">SUM(BK44:BK48)</f>
        <v>938.82999999999993</v>
      </c>
      <c r="BL49" s="65">
        <f t="shared" si="56"/>
        <v>1016.47</v>
      </c>
      <c r="BM49" s="23"/>
      <c r="BN49" s="66"/>
      <c r="BO49" s="66"/>
      <c r="BP49" s="66"/>
      <c r="BQ49" s="66"/>
    </row>
    <row r="50" spans="1:69" ht="30.75" customHeight="1" thickBot="1" x14ac:dyDescent="0.3">
      <c r="A50" s="23"/>
      <c r="B50" s="93"/>
      <c r="C50" s="93"/>
      <c r="D50" s="222"/>
      <c r="E50" s="223"/>
      <c r="F50" s="67"/>
      <c r="G50" s="194">
        <f>(SUM(G49:H49))/2</f>
        <v>1527.2375</v>
      </c>
      <c r="H50" s="156"/>
      <c r="I50" s="194">
        <f>(SUM(I49:J49))/2</f>
        <v>1484.1849999999999</v>
      </c>
      <c r="J50" s="156"/>
      <c r="K50" s="194">
        <f>(SUM(K49:L49))/2</f>
        <v>548.88</v>
      </c>
      <c r="L50" s="156"/>
      <c r="M50" s="194">
        <f>(SUM(M49:N49))/2</f>
        <v>939.99499999999989</v>
      </c>
      <c r="N50" s="156"/>
      <c r="O50" s="194">
        <f>(SUM(O49:P49))/2</f>
        <v>253.21499999999997</v>
      </c>
      <c r="P50" s="156"/>
      <c r="Q50" s="194">
        <f>(SUM(Q49:R49))/2</f>
        <v>691.22</v>
      </c>
      <c r="R50" s="156"/>
      <c r="S50" s="194">
        <f>(SUM(S49:T49))/2</f>
        <v>244.56999999999996</v>
      </c>
      <c r="T50" s="234"/>
      <c r="U50" s="194">
        <f>(SUM(U49:V49))/2</f>
        <v>126.95500000000001</v>
      </c>
      <c r="V50" s="156"/>
      <c r="W50" s="194">
        <f>(SUM(W49:X49))/2</f>
        <v>161.75</v>
      </c>
      <c r="X50" s="261"/>
      <c r="Y50" s="194">
        <f>(SUM(Y49:Z49))/2</f>
        <v>273.36400000000003</v>
      </c>
      <c r="Z50" s="261"/>
      <c r="AA50" s="194">
        <f>(SUM(AA49:AB49))/2</f>
        <v>178.423</v>
      </c>
      <c r="AB50" s="261"/>
      <c r="AC50" s="194">
        <f>(SUM(AC49:AD49))/2</f>
        <v>1142.8050000000001</v>
      </c>
      <c r="AD50" s="156"/>
      <c r="AE50" s="194">
        <f>(SUM(AE49:AF49))/2</f>
        <v>292.89999999999998</v>
      </c>
      <c r="AF50" s="156"/>
      <c r="AG50" s="194">
        <f>(SUM(AG49:AH49))/2</f>
        <v>173.13499999999999</v>
      </c>
      <c r="AH50" s="156"/>
      <c r="AI50" s="68">
        <f t="shared" ref="AI50:AL50" si="57">SUM(AI49)</f>
        <v>583.15000000000009</v>
      </c>
      <c r="AJ50" s="68">
        <f t="shared" si="57"/>
        <v>605.8900000000001</v>
      </c>
      <c r="AK50" s="68">
        <f t="shared" si="57"/>
        <v>1106.1400000000001</v>
      </c>
      <c r="AL50" s="68">
        <f t="shared" si="57"/>
        <v>138.21</v>
      </c>
      <c r="AM50" s="194">
        <f>(SUM(AM49:AN49))/2</f>
        <v>2063.4250000000002</v>
      </c>
      <c r="AN50" s="156"/>
      <c r="AO50" s="68">
        <f t="shared" ref="AO50:AQ50" si="58">SUM(AO49)</f>
        <v>1132.6500000000001</v>
      </c>
      <c r="AP50" s="68">
        <f t="shared" si="58"/>
        <v>1672.3400000000001</v>
      </c>
      <c r="AQ50" s="68">
        <f t="shared" si="58"/>
        <v>649.2299999999999</v>
      </c>
      <c r="AR50" s="194">
        <f>(SUM(AR49:AS49))/2</f>
        <v>792.40000000000009</v>
      </c>
      <c r="AS50" s="156"/>
      <c r="AT50" s="68">
        <f>SUM(AT49)</f>
        <v>161.83000000000001</v>
      </c>
      <c r="AU50" s="194">
        <f>(SUM(AU49:AV49))/2</f>
        <v>268.14999999999998</v>
      </c>
      <c r="AV50" s="156"/>
      <c r="AW50" s="194">
        <f>(SUM(AW49:AX49))/2</f>
        <v>216.45999999999998</v>
      </c>
      <c r="AX50" s="156"/>
      <c r="AY50" s="194">
        <f>(SUM(AY49:AZ49))/2</f>
        <v>271.53999999999996</v>
      </c>
      <c r="AZ50" s="332"/>
      <c r="BA50" s="334"/>
      <c r="BB50" s="334"/>
      <c r="BC50" s="334"/>
      <c r="BD50" s="334"/>
      <c r="BE50" s="194">
        <f>(SUM(BE49:BF49))/2</f>
        <v>838.52499999999998</v>
      </c>
      <c r="BF50" s="156"/>
      <c r="BG50" s="194">
        <f>(SUM(BG49:BH49))/2</f>
        <v>639.29</v>
      </c>
      <c r="BH50" s="156"/>
      <c r="BI50" s="194">
        <f>(SUM(BI49:BJ49))/2</f>
        <v>737.9</v>
      </c>
      <c r="BJ50" s="234"/>
      <c r="BK50" s="194">
        <f>(SUM(BK49:BL49))/2</f>
        <v>977.65</v>
      </c>
      <c r="BL50" s="234"/>
      <c r="BM50" s="23"/>
      <c r="BN50" s="66"/>
      <c r="BO50" s="66"/>
      <c r="BP50" s="66"/>
      <c r="BQ50" s="66"/>
    </row>
    <row r="51" spans="1:69" ht="24.75" customHeight="1" thickBot="1" x14ac:dyDescent="0.25">
      <c r="A51" s="23"/>
      <c r="B51" s="147" t="s">
        <v>64</v>
      </c>
      <c r="C51" s="148"/>
      <c r="D51" s="216" t="s">
        <v>88</v>
      </c>
      <c r="E51" s="217"/>
      <c r="F51" s="142" t="s">
        <v>89</v>
      </c>
      <c r="G51" s="120">
        <v>1.52</v>
      </c>
      <c r="H51" s="41">
        <v>1.95</v>
      </c>
      <c r="I51" s="41">
        <v>1.39</v>
      </c>
      <c r="J51" s="41">
        <v>2.56</v>
      </c>
      <c r="K51" s="41">
        <v>6.19</v>
      </c>
      <c r="L51" s="41">
        <v>6.18</v>
      </c>
      <c r="M51" s="41">
        <v>2.15</v>
      </c>
      <c r="N51" s="41">
        <v>3.78</v>
      </c>
      <c r="O51" s="61">
        <v>4.62</v>
      </c>
      <c r="P51" s="61">
        <v>3.42</v>
      </c>
      <c r="Q51" s="61">
        <v>6.79</v>
      </c>
      <c r="R51" s="61">
        <v>6.21</v>
      </c>
      <c r="S51" s="102">
        <v>6.91</v>
      </c>
      <c r="T51" s="102">
        <v>6.77</v>
      </c>
      <c r="U51" s="41">
        <v>3.56</v>
      </c>
      <c r="V51" s="41">
        <v>2.42</v>
      </c>
      <c r="W51" s="61">
        <v>2.72</v>
      </c>
      <c r="X51" s="61">
        <v>3.15</v>
      </c>
      <c r="Y51" s="61">
        <v>0.22</v>
      </c>
      <c r="Z51" s="61">
        <v>0.76</v>
      </c>
      <c r="AA51" s="61">
        <v>0.43</v>
      </c>
      <c r="AB51" s="61">
        <v>0.51</v>
      </c>
      <c r="AC51" s="61">
        <v>3.6</v>
      </c>
      <c r="AD51" s="61">
        <v>3.2</v>
      </c>
      <c r="AE51" s="41">
        <v>3.43</v>
      </c>
      <c r="AF51" s="41">
        <v>3.4</v>
      </c>
      <c r="AG51" s="41">
        <v>2.8</v>
      </c>
      <c r="AH51" s="41">
        <v>4.67</v>
      </c>
      <c r="AI51" s="41">
        <v>7.14</v>
      </c>
      <c r="AJ51" s="41">
        <v>3.11</v>
      </c>
      <c r="AK51" s="41">
        <v>2.06</v>
      </c>
      <c r="AL51" s="41">
        <v>4.6900000000000004</v>
      </c>
      <c r="AM51" s="41">
        <v>1.74</v>
      </c>
      <c r="AN51" s="41">
        <v>2.23</v>
      </c>
      <c r="AO51" s="41">
        <v>1.57</v>
      </c>
      <c r="AP51" s="41">
        <v>0.73</v>
      </c>
      <c r="AQ51" s="41">
        <v>3.3</v>
      </c>
      <c r="AR51" s="41">
        <v>3.69</v>
      </c>
      <c r="AS51" s="41">
        <v>1.04</v>
      </c>
      <c r="AT51" s="30">
        <v>1.75</v>
      </c>
      <c r="AU51" s="61">
        <v>4.62</v>
      </c>
      <c r="AV51" s="61">
        <v>2.5499999999999998</v>
      </c>
      <c r="AW51" s="61">
        <v>3.57</v>
      </c>
      <c r="AX51" s="61">
        <v>2.5499999999999998</v>
      </c>
      <c r="AY51" s="61">
        <v>3.89</v>
      </c>
      <c r="AZ51" s="61">
        <v>3</v>
      </c>
      <c r="BA51" s="112">
        <v>2.6219999999999999</v>
      </c>
      <c r="BB51" s="112">
        <v>2.2000000000000002</v>
      </c>
      <c r="BC51" s="112">
        <v>3.2</v>
      </c>
      <c r="BD51" s="112">
        <v>3.81</v>
      </c>
      <c r="BE51" s="61">
        <v>2.11</v>
      </c>
      <c r="BF51" s="61">
        <v>3.18</v>
      </c>
      <c r="BG51" s="61">
        <v>3.29</v>
      </c>
      <c r="BH51" s="61">
        <v>3.84</v>
      </c>
      <c r="BI51" s="102">
        <v>3.61</v>
      </c>
      <c r="BJ51" s="102">
        <v>2.69</v>
      </c>
      <c r="BK51" s="102">
        <v>0.31</v>
      </c>
      <c r="BL51" s="102">
        <v>0.4</v>
      </c>
      <c r="BM51" s="63"/>
      <c r="BN51" s="63"/>
      <c r="BO51" s="63"/>
      <c r="BP51" s="63"/>
      <c r="BQ51" s="63"/>
    </row>
    <row r="52" spans="1:69" ht="24.75" customHeight="1" thickBot="1" x14ac:dyDescent="0.25">
      <c r="A52" s="23"/>
      <c r="B52" s="149"/>
      <c r="C52" s="150"/>
      <c r="D52" s="218" t="s">
        <v>90</v>
      </c>
      <c r="E52" s="219"/>
      <c r="F52" s="143" t="s">
        <v>91</v>
      </c>
      <c r="G52" s="120">
        <v>7.54</v>
      </c>
      <c r="H52" s="41">
        <v>7.13</v>
      </c>
      <c r="I52" s="41">
        <v>9.11</v>
      </c>
      <c r="J52" s="41">
        <v>5.37</v>
      </c>
      <c r="K52" s="41">
        <v>11</v>
      </c>
      <c r="L52" s="41">
        <v>12.21</v>
      </c>
      <c r="M52" s="41">
        <v>10.09</v>
      </c>
      <c r="N52" s="41">
        <v>9.41</v>
      </c>
      <c r="O52" s="61">
        <v>12.09</v>
      </c>
      <c r="P52" s="61">
        <v>13.9</v>
      </c>
      <c r="Q52" s="61">
        <v>9.15</v>
      </c>
      <c r="R52" s="61">
        <v>14.16</v>
      </c>
      <c r="S52" s="102">
        <v>13.41</v>
      </c>
      <c r="T52" s="102">
        <v>10.37</v>
      </c>
      <c r="U52" s="41">
        <v>10.02</v>
      </c>
      <c r="V52" s="41">
        <v>9.5</v>
      </c>
      <c r="W52" s="61">
        <v>9.23</v>
      </c>
      <c r="X52" s="61">
        <v>11.97</v>
      </c>
      <c r="Y52" s="61"/>
      <c r="Z52" s="61"/>
      <c r="AA52" s="61"/>
      <c r="AB52" s="61"/>
      <c r="AC52" s="61">
        <v>5.87</v>
      </c>
      <c r="AD52" s="61">
        <v>6.7</v>
      </c>
      <c r="AE52" s="41">
        <v>12.38</v>
      </c>
      <c r="AF52" s="41">
        <v>13.93</v>
      </c>
      <c r="AG52" s="41">
        <v>12.33</v>
      </c>
      <c r="AH52" s="41">
        <v>17.407</v>
      </c>
      <c r="AI52" s="41">
        <v>22.04</v>
      </c>
      <c r="AJ52" s="41">
        <v>11.47</v>
      </c>
      <c r="AK52" s="41">
        <v>8.69</v>
      </c>
      <c r="AL52" s="41">
        <v>11.93</v>
      </c>
      <c r="AM52" s="41">
        <v>6.88</v>
      </c>
      <c r="AN52" s="41">
        <v>6.6</v>
      </c>
      <c r="AO52" s="41">
        <v>9.5299999999999994</v>
      </c>
      <c r="AP52" s="41">
        <v>5.62</v>
      </c>
      <c r="AQ52" s="41">
        <v>10.25</v>
      </c>
      <c r="AR52" s="41">
        <v>14.6</v>
      </c>
      <c r="AS52" s="41">
        <v>10.76</v>
      </c>
      <c r="AT52" s="30">
        <v>8.89</v>
      </c>
      <c r="AU52" s="61">
        <v>12.21</v>
      </c>
      <c r="AV52" s="61">
        <v>7.35</v>
      </c>
      <c r="AW52" s="61">
        <v>13.88</v>
      </c>
      <c r="AX52" s="61">
        <v>7.35</v>
      </c>
      <c r="AY52" s="61">
        <v>10.4</v>
      </c>
      <c r="AZ52" s="61">
        <v>6.63</v>
      </c>
      <c r="BA52" s="102">
        <v>9.51</v>
      </c>
      <c r="BB52" s="102">
        <v>14</v>
      </c>
      <c r="BC52" s="102">
        <v>13.33</v>
      </c>
      <c r="BD52" s="102">
        <v>12.76</v>
      </c>
      <c r="BE52" s="61">
        <v>10.220000000000001</v>
      </c>
      <c r="BF52" s="61">
        <v>8.42</v>
      </c>
      <c r="BG52" s="61">
        <v>9.7100000000000009</v>
      </c>
      <c r="BH52" s="61">
        <v>11.34</v>
      </c>
      <c r="BI52" s="102">
        <v>10.84</v>
      </c>
      <c r="BJ52" s="102">
        <v>11.93</v>
      </c>
      <c r="BK52" s="102">
        <v>1.1100000000000001</v>
      </c>
      <c r="BL52" s="102">
        <v>1.486</v>
      </c>
      <c r="BM52" s="63"/>
      <c r="BN52" s="63"/>
      <c r="BO52" s="63"/>
      <c r="BP52" s="63"/>
      <c r="BQ52" s="63"/>
    </row>
    <row r="53" spans="1:69" ht="24.75" customHeight="1" thickBot="1" x14ac:dyDescent="0.25">
      <c r="A53" s="23"/>
      <c r="B53" s="149"/>
      <c r="C53" s="150"/>
      <c r="D53" s="218" t="s">
        <v>92</v>
      </c>
      <c r="E53" s="219"/>
      <c r="F53" s="143" t="s">
        <v>93</v>
      </c>
      <c r="G53" s="120">
        <v>7.4</v>
      </c>
      <c r="H53" s="41">
        <v>9.15</v>
      </c>
      <c r="I53" s="41">
        <v>8.1</v>
      </c>
      <c r="J53" s="41">
        <v>9.1199999999999992</v>
      </c>
      <c r="K53" s="41">
        <v>14.29</v>
      </c>
      <c r="L53" s="41">
        <v>16.91</v>
      </c>
      <c r="M53" s="41">
        <v>11.83</v>
      </c>
      <c r="N53" s="41">
        <v>12.77</v>
      </c>
      <c r="O53" s="61">
        <v>19.98</v>
      </c>
      <c r="P53" s="61">
        <v>17.93</v>
      </c>
      <c r="Q53" s="61">
        <v>13.85</v>
      </c>
      <c r="R53" s="61">
        <v>16.22</v>
      </c>
      <c r="S53" s="102">
        <v>13.4</v>
      </c>
      <c r="T53" s="102">
        <v>9.76</v>
      </c>
      <c r="U53" s="41">
        <v>22.93</v>
      </c>
      <c r="V53" s="41">
        <v>21.79</v>
      </c>
      <c r="W53" s="61">
        <v>19.649999999999999</v>
      </c>
      <c r="X53" s="61">
        <v>20.83</v>
      </c>
      <c r="Y53" s="61">
        <v>2.4910000000000001</v>
      </c>
      <c r="Z53" s="61">
        <v>5.66</v>
      </c>
      <c r="AA53" s="61"/>
      <c r="AB53" s="61">
        <v>5.1150000000000002</v>
      </c>
      <c r="AC53" s="61">
        <v>7.65</v>
      </c>
      <c r="AD53" s="61">
        <v>5.3</v>
      </c>
      <c r="AE53" s="41">
        <v>17.170000000000002</v>
      </c>
      <c r="AF53" s="41">
        <v>22.93</v>
      </c>
      <c r="AG53" s="41">
        <v>25.55</v>
      </c>
      <c r="AH53" s="41">
        <v>35.06</v>
      </c>
      <c r="AI53" s="41">
        <v>33.71</v>
      </c>
      <c r="AJ53" s="41">
        <v>19.27</v>
      </c>
      <c r="AK53" s="41">
        <v>16.79</v>
      </c>
      <c r="AL53" s="41">
        <v>20.69</v>
      </c>
      <c r="AM53" s="41">
        <v>9.11</v>
      </c>
      <c r="AN53" s="41">
        <v>9.36</v>
      </c>
      <c r="AO53" s="41">
        <v>12.72</v>
      </c>
      <c r="AP53" s="41">
        <v>6.6</v>
      </c>
      <c r="AQ53" s="41">
        <v>6.61</v>
      </c>
      <c r="AR53" s="41">
        <v>22.63</v>
      </c>
      <c r="AS53" s="41">
        <v>16.18</v>
      </c>
      <c r="AT53" s="30">
        <v>19.16</v>
      </c>
      <c r="AU53" s="61">
        <v>22.54</v>
      </c>
      <c r="AV53" s="61">
        <v>9.2200000000000006</v>
      </c>
      <c r="AW53" s="61">
        <v>24.34</v>
      </c>
      <c r="AX53" s="61">
        <v>9.2200000000000006</v>
      </c>
      <c r="AY53" s="61">
        <v>21.36</v>
      </c>
      <c r="AZ53" s="61">
        <v>12.61</v>
      </c>
      <c r="BA53" s="102">
        <v>10.62</v>
      </c>
      <c r="BB53" s="102">
        <v>15.17</v>
      </c>
      <c r="BC53" s="102">
        <v>14.49</v>
      </c>
      <c r="BD53" s="102">
        <v>14.74</v>
      </c>
      <c r="BE53" s="61">
        <v>7.35</v>
      </c>
      <c r="BF53" s="61">
        <v>9.1999999999999993</v>
      </c>
      <c r="BG53" s="61">
        <v>11.74</v>
      </c>
      <c r="BH53" s="61">
        <v>13.53</v>
      </c>
      <c r="BI53" s="102">
        <v>13.28</v>
      </c>
      <c r="BJ53" s="102">
        <v>13.27</v>
      </c>
      <c r="BK53" s="102">
        <v>3.254</v>
      </c>
      <c r="BL53" s="102">
        <v>4.1829999999999998</v>
      </c>
      <c r="BM53" s="63"/>
      <c r="BN53" s="63"/>
      <c r="BO53" s="63"/>
      <c r="BP53" s="63"/>
      <c r="BQ53" s="63"/>
    </row>
    <row r="54" spans="1:69" ht="24.75" customHeight="1" thickBot="1" x14ac:dyDescent="0.25">
      <c r="A54" s="23"/>
      <c r="B54" s="151"/>
      <c r="C54" s="152"/>
      <c r="D54" s="218" t="s">
        <v>94</v>
      </c>
      <c r="E54" s="219"/>
      <c r="F54" s="143" t="s">
        <v>95</v>
      </c>
      <c r="G54" s="101"/>
      <c r="H54" s="30">
        <v>1.49</v>
      </c>
      <c r="I54" s="30">
        <v>2.59</v>
      </c>
      <c r="J54" s="30"/>
      <c r="K54" s="30">
        <v>3.4</v>
      </c>
      <c r="L54" s="30">
        <v>2.96</v>
      </c>
      <c r="M54" s="30">
        <v>2.5099999999999998</v>
      </c>
      <c r="N54" s="30">
        <v>2.91</v>
      </c>
      <c r="O54" s="31">
        <v>7.26</v>
      </c>
      <c r="P54" s="31">
        <v>6.45</v>
      </c>
      <c r="Q54" s="31">
        <v>2.4900000000000002</v>
      </c>
      <c r="R54" s="31">
        <v>1.49</v>
      </c>
      <c r="S54" s="31">
        <v>1.29</v>
      </c>
      <c r="T54" s="31"/>
      <c r="U54" s="30">
        <v>1.57</v>
      </c>
      <c r="V54" s="30">
        <v>2.2200000000000002</v>
      </c>
      <c r="W54" s="31">
        <v>0.66</v>
      </c>
      <c r="X54" s="31">
        <v>0.91</v>
      </c>
      <c r="Y54" s="31">
        <v>2.71</v>
      </c>
      <c r="Z54" s="31">
        <v>3.11</v>
      </c>
      <c r="AA54" s="31">
        <v>6.04</v>
      </c>
      <c r="AB54" s="31">
        <v>3.8530000000000002</v>
      </c>
      <c r="AC54" s="31"/>
      <c r="AD54" s="31"/>
      <c r="AE54" s="30">
        <v>1.94</v>
      </c>
      <c r="AF54" s="30">
        <v>1.41</v>
      </c>
      <c r="AG54" s="30">
        <v>4.88</v>
      </c>
      <c r="AH54" s="30">
        <v>5.35</v>
      </c>
      <c r="AI54" s="30">
        <v>11.65</v>
      </c>
      <c r="AJ54" s="30">
        <v>2.2400000000000002</v>
      </c>
      <c r="AK54" s="30">
        <v>8.61</v>
      </c>
      <c r="AL54" s="30">
        <v>4.7699999999999996</v>
      </c>
      <c r="AM54" s="30"/>
      <c r="AN54" s="30"/>
      <c r="AO54" s="30">
        <v>1.95</v>
      </c>
      <c r="AP54" s="30">
        <v>0.61</v>
      </c>
      <c r="AQ54" s="30">
        <v>0.54</v>
      </c>
      <c r="AR54" s="30">
        <v>3</v>
      </c>
      <c r="AS54" s="30">
        <v>1.2</v>
      </c>
      <c r="AT54" s="30">
        <v>2.6</v>
      </c>
      <c r="AU54" s="31">
        <v>6.19</v>
      </c>
      <c r="AV54" s="31">
        <v>1.51</v>
      </c>
      <c r="AW54" s="31">
        <v>8.0500000000000007</v>
      </c>
      <c r="AX54" s="31">
        <v>1.51</v>
      </c>
      <c r="AY54" s="134">
        <v>4.2</v>
      </c>
      <c r="AZ54" s="135">
        <v>2.84</v>
      </c>
      <c r="BA54" s="136">
        <v>0.92</v>
      </c>
      <c r="BB54" s="136">
        <v>3.91</v>
      </c>
      <c r="BC54" s="139"/>
      <c r="BD54" s="138">
        <v>2.29</v>
      </c>
      <c r="BE54" s="101"/>
      <c r="BF54" s="31"/>
      <c r="BG54" s="31"/>
      <c r="BH54" s="31">
        <v>2.1800000000000002</v>
      </c>
      <c r="BI54" s="31">
        <v>1.59</v>
      </c>
      <c r="BJ54" s="31">
        <v>2.61</v>
      </c>
      <c r="BK54" s="31">
        <v>5.73</v>
      </c>
      <c r="BL54" s="31">
        <v>6.08</v>
      </c>
      <c r="BM54" s="63"/>
      <c r="BN54" s="63"/>
      <c r="BO54" s="63"/>
      <c r="BP54" s="63"/>
      <c r="BQ54" s="63"/>
    </row>
    <row r="55" spans="1:69" s="130" customFormat="1" ht="24.75" customHeight="1" thickBot="1" x14ac:dyDescent="0.25">
      <c r="A55" s="23"/>
      <c r="B55" s="168" t="s">
        <v>54</v>
      </c>
      <c r="C55" s="169"/>
      <c r="D55" s="353" t="s">
        <v>142</v>
      </c>
      <c r="E55" s="354"/>
      <c r="F55" s="143" t="s">
        <v>141</v>
      </c>
      <c r="G55" s="113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>
        <v>0.48</v>
      </c>
      <c r="Z55" s="114">
        <v>0.39</v>
      </c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31"/>
      <c r="AZ55" s="137"/>
      <c r="BA55" s="138"/>
      <c r="BB55" s="138"/>
      <c r="BC55" s="138"/>
      <c r="BD55" s="138"/>
      <c r="BE55" s="113"/>
      <c r="BF55" s="114"/>
      <c r="BG55" s="114"/>
      <c r="BH55" s="114"/>
      <c r="BI55" s="114"/>
      <c r="BJ55" s="114"/>
      <c r="BK55" s="114">
        <v>1.22</v>
      </c>
      <c r="BL55" s="114">
        <v>0.91</v>
      </c>
      <c r="BM55" s="63"/>
      <c r="BN55" s="63"/>
      <c r="BO55" s="63"/>
      <c r="BP55" s="63"/>
      <c r="BQ55" s="63"/>
    </row>
    <row r="56" spans="1:69" ht="24.75" customHeight="1" thickBot="1" x14ac:dyDescent="0.25">
      <c r="A56" s="63"/>
      <c r="B56" s="93"/>
      <c r="C56" s="93"/>
      <c r="D56" s="198" t="s">
        <v>96</v>
      </c>
      <c r="E56" s="199"/>
      <c r="F56" s="358" t="s">
        <v>40</v>
      </c>
      <c r="G56" s="140">
        <f t="shared" ref="G56:AT56" si="59">SUM(G51:G54)</f>
        <v>16.46</v>
      </c>
      <c r="H56" s="69">
        <f t="shared" si="59"/>
        <v>19.72</v>
      </c>
      <c r="I56" s="69">
        <f t="shared" si="59"/>
        <v>21.19</v>
      </c>
      <c r="J56" s="69">
        <f t="shared" si="59"/>
        <v>17.049999999999997</v>
      </c>
      <c r="K56" s="69">
        <f t="shared" si="59"/>
        <v>34.880000000000003</v>
      </c>
      <c r="L56" s="69">
        <f t="shared" si="59"/>
        <v>38.26</v>
      </c>
      <c r="M56" s="69">
        <f t="shared" si="59"/>
        <v>26.58</v>
      </c>
      <c r="N56" s="69">
        <f t="shared" si="59"/>
        <v>28.87</v>
      </c>
      <c r="O56" s="69">
        <f t="shared" si="59"/>
        <v>43.949999999999996</v>
      </c>
      <c r="P56" s="69">
        <f t="shared" si="59"/>
        <v>41.7</v>
      </c>
      <c r="Q56" s="69">
        <f t="shared" si="59"/>
        <v>32.28</v>
      </c>
      <c r="R56" s="69">
        <f t="shared" si="59"/>
        <v>38.080000000000005</v>
      </c>
      <c r="S56" s="69">
        <f t="shared" si="59"/>
        <v>35.01</v>
      </c>
      <c r="T56" s="69">
        <f t="shared" si="59"/>
        <v>26.9</v>
      </c>
      <c r="U56" s="69">
        <f t="shared" si="59"/>
        <v>38.08</v>
      </c>
      <c r="V56" s="69">
        <f t="shared" si="59"/>
        <v>35.93</v>
      </c>
      <c r="W56" s="69">
        <f t="shared" si="59"/>
        <v>32.26</v>
      </c>
      <c r="X56" s="69">
        <f t="shared" si="59"/>
        <v>36.86</v>
      </c>
      <c r="Y56" s="69">
        <f>SUM(Y51:Y55)</f>
        <v>5.9009999999999998</v>
      </c>
      <c r="Z56" s="69">
        <f>SUM(Z51:Z55)</f>
        <v>9.92</v>
      </c>
      <c r="AA56" s="69">
        <f t="shared" ref="AA56:AB56" si="60">SUM(AA51:AA54)</f>
        <v>6.47</v>
      </c>
      <c r="AB56" s="69">
        <f t="shared" si="60"/>
        <v>9.4779999999999998</v>
      </c>
      <c r="AC56" s="69">
        <f t="shared" ref="AC56:AD56" si="61">SUM(AC51:AC54)</f>
        <v>17.12</v>
      </c>
      <c r="AD56" s="69">
        <f t="shared" si="61"/>
        <v>15.2</v>
      </c>
      <c r="AE56" s="69">
        <f t="shared" si="59"/>
        <v>34.92</v>
      </c>
      <c r="AF56" s="69">
        <f t="shared" si="59"/>
        <v>41.669999999999995</v>
      </c>
      <c r="AG56" s="69">
        <f t="shared" si="59"/>
        <v>45.56</v>
      </c>
      <c r="AH56" s="69">
        <f t="shared" si="59"/>
        <v>62.487000000000002</v>
      </c>
      <c r="AI56" s="69">
        <f t="shared" si="59"/>
        <v>74.540000000000006</v>
      </c>
      <c r="AJ56" s="69">
        <f t="shared" si="59"/>
        <v>36.090000000000003</v>
      </c>
      <c r="AK56" s="69">
        <f t="shared" si="59"/>
        <v>36.15</v>
      </c>
      <c r="AL56" s="69">
        <f t="shared" si="59"/>
        <v>42.08</v>
      </c>
      <c r="AM56" s="69">
        <f t="shared" si="59"/>
        <v>17.729999999999997</v>
      </c>
      <c r="AN56" s="69">
        <f t="shared" si="59"/>
        <v>18.189999999999998</v>
      </c>
      <c r="AO56" s="69">
        <f t="shared" si="59"/>
        <v>25.77</v>
      </c>
      <c r="AP56" s="69">
        <f t="shared" si="59"/>
        <v>13.559999999999999</v>
      </c>
      <c r="AQ56" s="69">
        <f t="shared" si="59"/>
        <v>20.7</v>
      </c>
      <c r="AR56" s="69">
        <f t="shared" si="59"/>
        <v>43.92</v>
      </c>
      <c r="AS56" s="69">
        <f t="shared" si="59"/>
        <v>29.18</v>
      </c>
      <c r="AT56" s="69">
        <f t="shared" si="59"/>
        <v>32.4</v>
      </c>
      <c r="AU56" s="69">
        <f t="shared" ref="AU56:AV56" si="62">SUM(AU51:AU54)</f>
        <v>45.56</v>
      </c>
      <c r="AV56" s="69">
        <f t="shared" si="62"/>
        <v>20.63</v>
      </c>
      <c r="AW56" s="69">
        <f t="shared" ref="AW56:AX56" si="63">SUM(AW51:AW54)</f>
        <v>49.84</v>
      </c>
      <c r="AX56" s="69">
        <f t="shared" si="63"/>
        <v>20.63</v>
      </c>
      <c r="AY56" s="69">
        <f t="shared" ref="AY56" si="64">SUM(AY51:AY54)</f>
        <v>39.85</v>
      </c>
      <c r="AZ56" s="122">
        <f t="shared" ref="AZ56" si="65">SUM(AZ51:AZ54)</f>
        <v>25.08</v>
      </c>
      <c r="BA56" s="159">
        <f>SUM(BA51:BA54)</f>
        <v>23.672000000000001</v>
      </c>
      <c r="BB56" s="159">
        <f t="shared" ref="BB56:BJ56" si="66">SUM(BB51:BB54)</f>
        <v>35.28</v>
      </c>
      <c r="BC56" s="159">
        <f t="shared" si="66"/>
        <v>31.020000000000003</v>
      </c>
      <c r="BD56" s="159">
        <f t="shared" si="66"/>
        <v>33.6</v>
      </c>
      <c r="BE56" s="69">
        <f t="shared" si="66"/>
        <v>19.68</v>
      </c>
      <c r="BF56" s="69">
        <f t="shared" si="66"/>
        <v>20.799999999999997</v>
      </c>
      <c r="BG56" s="69">
        <f t="shared" si="66"/>
        <v>24.740000000000002</v>
      </c>
      <c r="BH56" s="69">
        <f t="shared" si="66"/>
        <v>30.89</v>
      </c>
      <c r="BI56" s="69">
        <f t="shared" si="66"/>
        <v>29.319999999999997</v>
      </c>
      <c r="BJ56" s="69">
        <f t="shared" si="66"/>
        <v>30.5</v>
      </c>
      <c r="BK56" s="69">
        <f>SUM(BK51:BK55)</f>
        <v>11.624000000000001</v>
      </c>
      <c r="BL56" s="69">
        <f>SUM(BL51:BL55)</f>
        <v>13.059000000000001</v>
      </c>
      <c r="BM56" s="63"/>
      <c r="BN56" s="63"/>
      <c r="BO56" s="63"/>
      <c r="BP56" s="63"/>
      <c r="BQ56" s="63"/>
    </row>
    <row r="57" spans="1:69" ht="30.75" customHeight="1" thickBot="1" x14ac:dyDescent="0.25">
      <c r="A57" s="63"/>
      <c r="B57" s="93"/>
      <c r="C57" s="93"/>
      <c r="D57" s="200"/>
      <c r="E57" s="201"/>
      <c r="F57" s="359"/>
      <c r="G57" s="197">
        <f>(SUM(G56:H56))/2</f>
        <v>18.09</v>
      </c>
      <c r="H57" s="156"/>
      <c r="I57" s="193">
        <f>(SUM(I56:J56))/2</f>
        <v>19.119999999999997</v>
      </c>
      <c r="J57" s="156"/>
      <c r="K57" s="193">
        <f>(SUM(K56:L56))/2</f>
        <v>36.57</v>
      </c>
      <c r="L57" s="156"/>
      <c r="M57" s="193">
        <f>(SUM(M56:N56))/2</f>
        <v>27.725000000000001</v>
      </c>
      <c r="N57" s="156"/>
      <c r="O57" s="193">
        <f>(SUM(O56:P56))/2</f>
        <v>42.825000000000003</v>
      </c>
      <c r="P57" s="156"/>
      <c r="Q57" s="193">
        <f>(SUM(Q56:R56))/2</f>
        <v>35.180000000000007</v>
      </c>
      <c r="R57" s="156"/>
      <c r="S57" s="193">
        <f>(SUM(S56:T56))/2</f>
        <v>30.954999999999998</v>
      </c>
      <c r="T57" s="235"/>
      <c r="U57" s="193">
        <f>(SUM(U56:V56))/2</f>
        <v>37.004999999999995</v>
      </c>
      <c r="V57" s="156"/>
      <c r="W57" s="193">
        <f>(SUM(W56:X56))/2</f>
        <v>34.56</v>
      </c>
      <c r="X57" s="235"/>
      <c r="Y57" s="193">
        <f>(SUM(Y56:Z56))/2</f>
        <v>7.9104999999999999</v>
      </c>
      <c r="Z57" s="235"/>
      <c r="AA57" s="193">
        <f>(SUM(AA56:AB56))/2</f>
        <v>7.9740000000000002</v>
      </c>
      <c r="AB57" s="235"/>
      <c r="AC57" s="193">
        <f>(SUM(AC56:AD56))/2</f>
        <v>16.16</v>
      </c>
      <c r="AD57" s="156"/>
      <c r="AE57" s="193">
        <f>(SUM(AE56:AF56))/2</f>
        <v>38.295000000000002</v>
      </c>
      <c r="AF57" s="156"/>
      <c r="AG57" s="193">
        <f>(SUM(AG56:AH56))/2</f>
        <v>54.023499999999999</v>
      </c>
      <c r="AH57" s="156"/>
      <c r="AI57" s="70">
        <f t="shared" ref="AI57:AL57" si="67">SUM(AI56)</f>
        <v>74.540000000000006</v>
      </c>
      <c r="AJ57" s="70">
        <f t="shared" si="67"/>
        <v>36.090000000000003</v>
      </c>
      <c r="AK57" s="70">
        <f t="shared" si="67"/>
        <v>36.15</v>
      </c>
      <c r="AL57" s="70">
        <f t="shared" si="67"/>
        <v>42.08</v>
      </c>
      <c r="AM57" s="193">
        <f>(SUM(AM56:AN56))/2</f>
        <v>17.959999999999997</v>
      </c>
      <c r="AN57" s="156"/>
      <c r="AO57" s="70">
        <f t="shared" ref="AO57:AQ57" si="68">SUM(AO56)</f>
        <v>25.77</v>
      </c>
      <c r="AP57" s="70">
        <f t="shared" si="68"/>
        <v>13.559999999999999</v>
      </c>
      <c r="AQ57" s="70">
        <f t="shared" si="68"/>
        <v>20.7</v>
      </c>
      <c r="AR57" s="193">
        <f>(SUM(AR56:AS56))/2</f>
        <v>36.549999999999997</v>
      </c>
      <c r="AS57" s="156"/>
      <c r="AT57" s="70"/>
      <c r="AU57" s="193">
        <f>(SUM(AU56:AV56))/2</f>
        <v>33.094999999999999</v>
      </c>
      <c r="AV57" s="156"/>
      <c r="AW57" s="193">
        <f>(SUM(AW56:AX56))/2</f>
        <v>35.234999999999999</v>
      </c>
      <c r="AX57" s="156"/>
      <c r="AY57" s="193">
        <f>(SUM(AY56:AZ56))/2</f>
        <v>32.465000000000003</v>
      </c>
      <c r="AZ57" s="197"/>
      <c r="BA57" s="160"/>
      <c r="BB57" s="160"/>
      <c r="BC57" s="160"/>
      <c r="BD57" s="160"/>
      <c r="BE57" s="193">
        <f>(SUM(BE56:BF56))/2</f>
        <v>20.239999999999998</v>
      </c>
      <c r="BF57" s="156"/>
      <c r="BG57" s="193">
        <f>(SUM(BG56:BH56))/2</f>
        <v>27.815000000000001</v>
      </c>
      <c r="BH57" s="156"/>
      <c r="BI57" s="193">
        <f>(SUM(BI56:BJ56))/2</f>
        <v>29.909999999999997</v>
      </c>
      <c r="BJ57" s="235"/>
      <c r="BK57" s="193">
        <f>(SUM(BK56:BL56))/2</f>
        <v>12.3415</v>
      </c>
      <c r="BL57" s="235"/>
      <c r="BM57" s="63"/>
      <c r="BN57" s="63"/>
      <c r="BO57" s="63"/>
      <c r="BP57" s="63"/>
      <c r="BQ57" s="63"/>
    </row>
    <row r="58" spans="1:69" ht="24.75" customHeight="1" thickBot="1" x14ac:dyDescent="0.25">
      <c r="A58" s="23"/>
      <c r="B58" s="232" t="s">
        <v>51</v>
      </c>
      <c r="C58" s="256"/>
      <c r="D58" s="257" t="s">
        <v>97</v>
      </c>
      <c r="E58" s="255"/>
      <c r="F58" s="141" t="s">
        <v>98</v>
      </c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111"/>
      <c r="BB58" s="111"/>
      <c r="BC58" s="111"/>
      <c r="BD58" s="111"/>
      <c r="BE58" s="71"/>
      <c r="BF58" s="71"/>
      <c r="BG58" s="71"/>
      <c r="BH58" s="71"/>
      <c r="BI58" s="71"/>
      <c r="BJ58" s="71"/>
      <c r="BK58" s="71"/>
      <c r="BL58" s="71"/>
      <c r="BM58" s="23"/>
      <c r="BN58" s="27"/>
      <c r="BO58" s="27"/>
      <c r="BP58" s="27"/>
      <c r="BQ58" s="27"/>
    </row>
    <row r="59" spans="1:69" ht="45.75" customHeight="1" thickBot="1" x14ac:dyDescent="0.25">
      <c r="A59" s="23"/>
      <c r="B59" s="18"/>
      <c r="C59" s="18"/>
      <c r="D59" s="237" t="s">
        <v>99</v>
      </c>
      <c r="E59" s="238"/>
      <c r="F59" s="71"/>
      <c r="G59" s="154"/>
      <c r="H59" s="156"/>
      <c r="I59" s="154"/>
      <c r="J59" s="156"/>
      <c r="K59" s="154"/>
      <c r="L59" s="156"/>
      <c r="M59" s="154"/>
      <c r="N59" s="156"/>
      <c r="O59" s="154"/>
      <c r="P59" s="156"/>
      <c r="Q59" s="154"/>
      <c r="R59" s="156"/>
      <c r="S59" s="154"/>
      <c r="T59" s="236"/>
      <c r="U59" s="154"/>
      <c r="V59" s="156"/>
      <c r="W59" s="154"/>
      <c r="X59" s="236"/>
      <c r="Y59" s="154"/>
      <c r="Z59" s="236"/>
      <c r="AA59" s="154"/>
      <c r="AB59" s="236"/>
      <c r="AC59" s="154"/>
      <c r="AD59" s="156"/>
      <c r="AE59" s="154"/>
      <c r="AF59" s="156"/>
      <c r="AG59" s="154"/>
      <c r="AH59" s="156"/>
      <c r="AI59" s="71"/>
      <c r="AJ59" s="71"/>
      <c r="AK59" s="71"/>
      <c r="AL59" s="71"/>
      <c r="AM59" s="154"/>
      <c r="AN59" s="156"/>
      <c r="AO59" s="72"/>
      <c r="AP59" s="72"/>
      <c r="AQ59" s="72"/>
      <c r="AR59" s="154"/>
      <c r="AS59" s="156"/>
      <c r="AT59" s="71"/>
      <c r="AU59" s="154"/>
      <c r="AV59" s="156"/>
      <c r="AW59" s="154"/>
      <c r="AX59" s="156"/>
      <c r="AY59" s="154"/>
      <c r="AZ59" s="155"/>
      <c r="BA59" s="155"/>
      <c r="BB59" s="155"/>
      <c r="BC59" s="155"/>
      <c r="BD59" s="156"/>
      <c r="BE59" s="154"/>
      <c r="BF59" s="156"/>
      <c r="BG59" s="154"/>
      <c r="BH59" s="156"/>
      <c r="BI59" s="154"/>
      <c r="BJ59" s="236"/>
      <c r="BK59" s="154"/>
      <c r="BL59" s="236"/>
      <c r="BM59" s="23"/>
      <c r="BN59" s="27"/>
      <c r="BO59" s="27"/>
      <c r="BP59" s="27"/>
      <c r="BQ59" s="27"/>
    </row>
    <row r="60" spans="1:69" ht="24.75" customHeight="1" thickBot="1" x14ac:dyDescent="0.25">
      <c r="A60" s="23"/>
      <c r="B60" s="181" t="s">
        <v>100</v>
      </c>
      <c r="C60" s="192"/>
      <c r="D60" s="196" t="s">
        <v>101</v>
      </c>
      <c r="E60" s="156"/>
      <c r="F60" s="73" t="s">
        <v>102</v>
      </c>
      <c r="G60" s="74"/>
      <c r="H60" s="75"/>
      <c r="I60" s="74"/>
      <c r="J60" s="75"/>
      <c r="K60" s="74"/>
      <c r="L60" s="75"/>
      <c r="M60" s="74"/>
      <c r="N60" s="75"/>
      <c r="O60" s="74"/>
      <c r="P60" s="75"/>
      <c r="Q60" s="74"/>
      <c r="R60" s="75"/>
      <c r="S60" s="74"/>
      <c r="T60" s="75"/>
      <c r="U60" s="74"/>
      <c r="V60" s="75"/>
      <c r="W60" s="74"/>
      <c r="X60" s="75"/>
      <c r="Y60" s="74"/>
      <c r="Z60" s="75"/>
      <c r="AA60" s="74"/>
      <c r="AB60" s="75"/>
      <c r="AC60" s="74"/>
      <c r="AD60" s="75"/>
      <c r="AE60" s="74"/>
      <c r="AF60" s="75"/>
      <c r="AG60" s="74"/>
      <c r="AH60" s="75"/>
      <c r="AI60" s="74"/>
      <c r="AJ60" s="74"/>
      <c r="AK60" s="74"/>
      <c r="AL60" s="74"/>
      <c r="AM60" s="74"/>
      <c r="AN60" s="75"/>
      <c r="AO60" s="74"/>
      <c r="AP60" s="74"/>
      <c r="AQ60" s="74"/>
      <c r="AR60" s="74"/>
      <c r="AS60" s="75"/>
      <c r="AT60" s="75"/>
      <c r="AU60" s="74"/>
      <c r="AV60" s="75"/>
      <c r="AW60" s="74"/>
      <c r="AX60" s="75"/>
      <c r="AY60" s="74"/>
      <c r="AZ60" s="74"/>
      <c r="BA60" s="74"/>
      <c r="BB60" s="74"/>
      <c r="BC60" s="74"/>
      <c r="BD60" s="75"/>
      <c r="BE60" s="74"/>
      <c r="BF60" s="75"/>
      <c r="BG60" s="74"/>
      <c r="BH60" s="75"/>
      <c r="BI60" s="74"/>
      <c r="BJ60" s="75"/>
      <c r="BK60" s="74"/>
      <c r="BL60" s="75"/>
      <c r="BM60" s="23"/>
      <c r="BN60" s="27"/>
      <c r="BO60" s="27"/>
      <c r="BP60" s="27"/>
      <c r="BQ60" s="27"/>
    </row>
    <row r="61" spans="1:69" ht="24.75" customHeight="1" thickBot="1" x14ac:dyDescent="0.25">
      <c r="A61" s="23"/>
      <c r="B61" s="18"/>
      <c r="C61" s="18"/>
      <c r="D61" s="254" t="s">
        <v>103</v>
      </c>
      <c r="E61" s="255"/>
      <c r="F61" s="75"/>
      <c r="G61" s="157"/>
      <c r="H61" s="156"/>
      <c r="I61" s="157"/>
      <c r="J61" s="156"/>
      <c r="K61" s="157"/>
      <c r="L61" s="156"/>
      <c r="M61" s="157"/>
      <c r="N61" s="156"/>
      <c r="O61" s="157"/>
      <c r="P61" s="156"/>
      <c r="Q61" s="157"/>
      <c r="R61" s="156"/>
      <c r="S61" s="157"/>
      <c r="T61" s="262"/>
      <c r="U61" s="157"/>
      <c r="V61" s="156"/>
      <c r="W61" s="157"/>
      <c r="X61" s="262"/>
      <c r="Y61" s="157"/>
      <c r="Z61" s="262"/>
      <c r="AA61" s="157"/>
      <c r="AB61" s="262"/>
      <c r="AC61" s="157"/>
      <c r="AD61" s="156"/>
      <c r="AE61" s="157"/>
      <c r="AF61" s="156"/>
      <c r="AG61" s="157"/>
      <c r="AH61" s="156"/>
      <c r="AI61" s="76"/>
      <c r="AJ61" s="76"/>
      <c r="AK61" s="76"/>
      <c r="AL61" s="76"/>
      <c r="AM61" s="157"/>
      <c r="AN61" s="156"/>
      <c r="AO61" s="76"/>
      <c r="AP61" s="76"/>
      <c r="AQ61" s="76"/>
      <c r="AR61" s="157"/>
      <c r="AS61" s="156"/>
      <c r="AT61" s="75"/>
      <c r="AU61" s="157"/>
      <c r="AV61" s="156"/>
      <c r="AW61" s="157"/>
      <c r="AX61" s="156"/>
      <c r="AY61" s="157"/>
      <c r="AZ61" s="318"/>
      <c r="BA61" s="318"/>
      <c r="BB61" s="318"/>
      <c r="BC61" s="318"/>
      <c r="BD61" s="319"/>
      <c r="BE61" s="157"/>
      <c r="BF61" s="156"/>
      <c r="BG61" s="157"/>
      <c r="BH61" s="156"/>
      <c r="BI61" s="157"/>
      <c r="BJ61" s="262"/>
      <c r="BK61" s="157"/>
      <c r="BL61" s="262"/>
      <c r="BM61" s="23"/>
      <c r="BN61" s="27"/>
      <c r="BO61" s="27"/>
      <c r="BP61" s="27"/>
      <c r="BQ61" s="27"/>
    </row>
    <row r="62" spans="1:69" ht="24.75" customHeight="1" thickBot="1" x14ac:dyDescent="0.25">
      <c r="A62" s="23"/>
      <c r="B62" s="355" t="s">
        <v>54</v>
      </c>
      <c r="C62" s="356"/>
      <c r="D62" s="259" t="s">
        <v>104</v>
      </c>
      <c r="E62" s="156"/>
      <c r="F62" s="77" t="s">
        <v>105</v>
      </c>
      <c r="G62" s="78"/>
      <c r="H62" s="79"/>
      <c r="I62" s="78"/>
      <c r="J62" s="79"/>
      <c r="K62" s="78"/>
      <c r="L62" s="79"/>
      <c r="M62" s="78"/>
      <c r="N62" s="79">
        <v>0.66</v>
      </c>
      <c r="O62" s="78"/>
      <c r="P62" s="80">
        <v>0.49</v>
      </c>
      <c r="Q62" s="81">
        <v>0.27</v>
      </c>
      <c r="R62" s="80">
        <v>0.55000000000000004</v>
      </c>
      <c r="S62" s="81">
        <v>6.28</v>
      </c>
      <c r="T62" s="80"/>
      <c r="U62" s="78">
        <v>0.22</v>
      </c>
      <c r="V62" s="79"/>
      <c r="W62" s="81"/>
      <c r="X62" s="80"/>
      <c r="Y62" s="81"/>
      <c r="Z62" s="81"/>
      <c r="AA62" s="81"/>
      <c r="AB62" s="81"/>
      <c r="AC62" s="81"/>
      <c r="AD62" s="80"/>
      <c r="AE62" s="78"/>
      <c r="AF62" s="79"/>
      <c r="AG62" s="78"/>
      <c r="AH62" s="79"/>
      <c r="AI62" s="78"/>
      <c r="AJ62" s="78">
        <v>0.36</v>
      </c>
      <c r="AK62" s="78">
        <v>0.19</v>
      </c>
      <c r="AL62" s="78"/>
      <c r="AM62" s="78"/>
      <c r="AN62" s="79"/>
      <c r="AO62" s="78"/>
      <c r="AP62" s="78"/>
      <c r="AQ62" s="78"/>
      <c r="AR62" s="78"/>
      <c r="AS62" s="79"/>
      <c r="AT62" s="79"/>
      <c r="AU62" s="81"/>
      <c r="AV62" s="80"/>
      <c r="AW62" s="81"/>
      <c r="AX62" s="80"/>
      <c r="AY62" s="81"/>
      <c r="AZ62" s="81"/>
      <c r="BA62" s="164"/>
      <c r="BB62" s="164"/>
      <c r="BC62" s="161">
        <v>0.56999999999999995</v>
      </c>
      <c r="BD62" s="164"/>
      <c r="BE62" s="81">
        <v>1.51</v>
      </c>
      <c r="BF62" s="80"/>
      <c r="BG62" s="81"/>
      <c r="BH62" s="80"/>
      <c r="BI62" s="81">
        <v>0.39</v>
      </c>
      <c r="BJ62" s="80"/>
      <c r="BK62" s="81"/>
      <c r="BL62" s="80"/>
      <c r="BM62" s="23"/>
      <c r="BN62" s="27"/>
      <c r="BO62" s="27"/>
      <c r="BP62" s="27"/>
      <c r="BQ62" s="27"/>
    </row>
    <row r="63" spans="1:69" s="130" customFormat="1" ht="24.75" customHeight="1" thickBot="1" x14ac:dyDescent="0.25">
      <c r="A63" s="23"/>
      <c r="B63" s="324"/>
      <c r="C63" s="357"/>
      <c r="D63" s="259" t="s">
        <v>144</v>
      </c>
      <c r="E63" s="260"/>
      <c r="F63" s="77" t="s">
        <v>143</v>
      </c>
      <c r="G63" s="77"/>
      <c r="H63" s="132"/>
      <c r="I63" s="77"/>
      <c r="J63" s="132"/>
      <c r="K63" s="77"/>
      <c r="L63" s="132"/>
      <c r="M63" s="77"/>
      <c r="N63" s="132"/>
      <c r="O63" s="77"/>
      <c r="P63" s="132"/>
      <c r="Q63" s="77"/>
      <c r="R63" s="132"/>
      <c r="S63" s="77"/>
      <c r="T63" s="132"/>
      <c r="U63" s="77"/>
      <c r="V63" s="132"/>
      <c r="W63" s="77"/>
      <c r="X63" s="144"/>
      <c r="Y63" s="77">
        <v>36.840000000000003</v>
      </c>
      <c r="Z63" s="145">
        <v>34.97</v>
      </c>
      <c r="AA63" s="133">
        <v>135.6</v>
      </c>
      <c r="AB63" s="145">
        <v>61.87</v>
      </c>
      <c r="AC63" s="133"/>
      <c r="AD63" s="132"/>
      <c r="AE63" s="77"/>
      <c r="AF63" s="132"/>
      <c r="AG63" s="77"/>
      <c r="AH63" s="132"/>
      <c r="AI63" s="81"/>
      <c r="AJ63" s="81"/>
      <c r="AK63" s="81"/>
      <c r="AL63" s="81"/>
      <c r="AM63" s="77"/>
      <c r="AN63" s="132"/>
      <c r="AO63" s="133"/>
      <c r="AP63" s="133"/>
      <c r="AQ63" s="133"/>
      <c r="AR63" s="77"/>
      <c r="AS63" s="132"/>
      <c r="AT63" s="80"/>
      <c r="AU63" s="77"/>
      <c r="AV63" s="132"/>
      <c r="AW63" s="77"/>
      <c r="AX63" s="132"/>
      <c r="AY63" s="77"/>
      <c r="AZ63" s="133"/>
      <c r="BA63" s="165"/>
      <c r="BB63" s="165"/>
      <c r="BC63" s="162"/>
      <c r="BD63" s="165"/>
      <c r="BE63" s="77"/>
      <c r="BF63" s="132"/>
      <c r="BG63" s="77"/>
      <c r="BH63" s="132"/>
      <c r="BI63" s="77"/>
      <c r="BJ63" s="144"/>
      <c r="BK63" s="145">
        <v>44.93</v>
      </c>
      <c r="BL63" s="132">
        <v>46.95</v>
      </c>
      <c r="BM63" s="23"/>
      <c r="BN63" s="27"/>
      <c r="BO63" s="27"/>
      <c r="BP63" s="27"/>
      <c r="BQ63" s="27"/>
    </row>
    <row r="64" spans="1:69" ht="53.25" customHeight="1" thickBot="1" x14ac:dyDescent="0.25">
      <c r="A64" s="23"/>
      <c r="B64" s="18"/>
      <c r="C64" s="18"/>
      <c r="D64" s="258" t="s">
        <v>115</v>
      </c>
      <c r="E64" s="255"/>
      <c r="F64" s="79"/>
      <c r="G64" s="158"/>
      <c r="H64" s="156"/>
      <c r="I64" s="158"/>
      <c r="J64" s="156"/>
      <c r="K64" s="158"/>
      <c r="L64" s="156"/>
      <c r="M64" s="158">
        <f>SUM(N62)</f>
        <v>0.66</v>
      </c>
      <c r="N64" s="156"/>
      <c r="O64" s="158">
        <v>0.49</v>
      </c>
      <c r="P64" s="156"/>
      <c r="Q64" s="158">
        <f>SUM(0.55)</f>
        <v>0.55000000000000004</v>
      </c>
      <c r="R64" s="156"/>
      <c r="S64" s="158"/>
      <c r="T64" s="260"/>
      <c r="U64" s="158">
        <v>0.22</v>
      </c>
      <c r="V64" s="156"/>
      <c r="W64" s="158"/>
      <c r="X64" s="260"/>
      <c r="Y64" s="158">
        <f>SUM(Y63:Z63)/2</f>
        <v>35.905000000000001</v>
      </c>
      <c r="Z64" s="264"/>
      <c r="AA64" s="158">
        <f>SUM(AA63:AB63)/2</f>
        <v>98.734999999999999</v>
      </c>
      <c r="AB64" s="264"/>
      <c r="AC64" s="259"/>
      <c r="AD64" s="156"/>
      <c r="AE64" s="158"/>
      <c r="AF64" s="156"/>
      <c r="AG64" s="158"/>
      <c r="AH64" s="156"/>
      <c r="AI64" s="82"/>
      <c r="AJ64" s="82">
        <v>0.36</v>
      </c>
      <c r="AK64" s="82">
        <v>0.19</v>
      </c>
      <c r="AL64" s="82"/>
      <c r="AM64" s="158"/>
      <c r="AN64" s="156"/>
      <c r="AO64" s="83"/>
      <c r="AP64" s="83"/>
      <c r="AQ64" s="83"/>
      <c r="AR64" s="158"/>
      <c r="AS64" s="156"/>
      <c r="AT64" s="82"/>
      <c r="AU64" s="158"/>
      <c r="AV64" s="156"/>
      <c r="AW64" s="158"/>
      <c r="AX64" s="156"/>
      <c r="AY64" s="123"/>
      <c r="AZ64" s="124"/>
      <c r="BA64" s="166"/>
      <c r="BB64" s="166"/>
      <c r="BC64" s="163"/>
      <c r="BD64" s="166"/>
      <c r="BE64" s="158">
        <f>SUM(BE62:BF62)</f>
        <v>1.51</v>
      </c>
      <c r="BF64" s="156"/>
      <c r="BG64" s="158">
        <f>SUM(BG62:BH62)</f>
        <v>0</v>
      </c>
      <c r="BH64" s="156"/>
      <c r="BI64" s="158">
        <f>SUM(BI62:BJ62)</f>
        <v>0.39</v>
      </c>
      <c r="BJ64" s="156"/>
      <c r="BK64" s="352">
        <f>SUM(BK63:BL63)/2</f>
        <v>45.94</v>
      </c>
      <c r="BL64" s="156"/>
      <c r="BM64" s="23"/>
      <c r="BN64" s="27"/>
      <c r="BO64" s="27"/>
      <c r="BP64" s="27"/>
      <c r="BQ64" s="27"/>
    </row>
    <row r="65" spans="1:69" ht="25.5" customHeight="1" x14ac:dyDescent="0.2">
      <c r="A65" s="23"/>
      <c r="B65" s="14"/>
      <c r="C65" s="1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23"/>
      <c r="BM65" s="23"/>
      <c r="BN65" s="85"/>
      <c r="BO65" s="85"/>
      <c r="BP65" s="85"/>
      <c r="BQ65" s="85"/>
    </row>
    <row r="66" spans="1:69" ht="165.75" customHeight="1" x14ac:dyDescent="0.2">
      <c r="A66" s="23"/>
      <c r="B66" s="18" t="s">
        <v>106</v>
      </c>
      <c r="C66" s="1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6" t="s">
        <v>107</v>
      </c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8" t="s">
        <v>108</v>
      </c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23"/>
      <c r="BM66" s="23"/>
      <c r="BN66" s="85"/>
      <c r="BO66" s="85"/>
      <c r="BP66" s="85"/>
      <c r="BQ66" s="85"/>
    </row>
    <row r="67" spans="1:69" ht="25.5" customHeight="1" x14ac:dyDescent="0.2">
      <c r="A67" s="23"/>
      <c r="B67" s="14"/>
      <c r="C67" s="1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23"/>
      <c r="BM67" s="23"/>
      <c r="BN67" s="85"/>
      <c r="BO67" s="85"/>
      <c r="BP67" s="85"/>
      <c r="BQ67" s="85"/>
    </row>
    <row r="68" spans="1:69" ht="27" customHeight="1" x14ac:dyDescent="0.2">
      <c r="A68" s="23"/>
      <c r="B68" s="14"/>
      <c r="C68" s="14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23"/>
      <c r="BM68" s="23"/>
      <c r="BN68" s="89"/>
      <c r="BO68" s="89"/>
      <c r="BP68" s="89"/>
      <c r="BQ68" s="89"/>
    </row>
    <row r="69" spans="1:69" ht="27" customHeight="1" x14ac:dyDescent="0.2">
      <c r="A69" s="23"/>
      <c r="B69" s="14"/>
      <c r="C69" s="14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23"/>
      <c r="BM69" s="23"/>
      <c r="BN69" s="89"/>
      <c r="BO69" s="89"/>
      <c r="BP69" s="89"/>
      <c r="BQ69" s="89"/>
    </row>
    <row r="70" spans="1:69" ht="27" customHeight="1" x14ac:dyDescent="0.2">
      <c r="A70" s="23"/>
      <c r="B70" s="14"/>
      <c r="C70" s="14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23"/>
      <c r="BM70" s="23"/>
      <c r="BN70" s="89"/>
      <c r="BO70" s="89"/>
      <c r="BP70" s="89"/>
      <c r="BQ70" s="89"/>
    </row>
    <row r="71" spans="1:69" ht="27" customHeight="1" x14ac:dyDescent="0.2">
      <c r="A71" s="23"/>
      <c r="B71" s="14"/>
      <c r="C71" s="14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23"/>
      <c r="BM71" s="23"/>
      <c r="BN71" s="89"/>
      <c r="BO71" s="89"/>
      <c r="BP71" s="89"/>
      <c r="BQ71" s="89"/>
    </row>
    <row r="72" spans="1:69" ht="27" customHeight="1" x14ac:dyDescent="0.2">
      <c r="A72" s="23"/>
      <c r="B72" s="14"/>
      <c r="C72" s="14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23"/>
      <c r="BM72" s="23"/>
      <c r="BN72" s="89"/>
      <c r="BO72" s="89"/>
      <c r="BP72" s="89"/>
      <c r="BQ72" s="89"/>
    </row>
    <row r="73" spans="1:69" ht="27" customHeight="1" x14ac:dyDescent="0.2">
      <c r="A73" s="23"/>
      <c r="B73" s="14"/>
      <c r="C73" s="14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23"/>
      <c r="BM73" s="23"/>
      <c r="BN73" s="89"/>
      <c r="BO73" s="89"/>
      <c r="BP73" s="89"/>
      <c r="BQ73" s="89"/>
    </row>
    <row r="74" spans="1:69" ht="25.5" customHeight="1" x14ac:dyDescent="0.2">
      <c r="A74" s="23"/>
      <c r="B74" s="14"/>
      <c r="C74" s="1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90"/>
      <c r="AH74" s="85"/>
      <c r="AI74" s="85"/>
      <c r="AJ74" s="85"/>
      <c r="AK74" s="85"/>
      <c r="AL74" s="85"/>
      <c r="AM74" s="90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23"/>
      <c r="BM74" s="23"/>
      <c r="BN74" s="85"/>
      <c r="BO74" s="85"/>
      <c r="BP74" s="85"/>
      <c r="BQ74" s="85"/>
    </row>
    <row r="75" spans="1:69" ht="25.5" customHeight="1" x14ac:dyDescent="0.2">
      <c r="A75" s="23"/>
      <c r="B75" s="14"/>
      <c r="C75" s="1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23"/>
      <c r="BM75" s="23"/>
      <c r="BN75" s="85"/>
      <c r="BO75" s="85"/>
      <c r="BP75" s="85"/>
      <c r="BQ75" s="85"/>
    </row>
    <row r="76" spans="1:69" ht="25.5" customHeight="1" x14ac:dyDescent="0.2">
      <c r="A76" s="23"/>
      <c r="B76" s="14"/>
      <c r="C76" s="1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23"/>
      <c r="BM76" s="23"/>
      <c r="BN76" s="85"/>
      <c r="BO76" s="85"/>
      <c r="BP76" s="85"/>
      <c r="BQ76" s="85"/>
    </row>
    <row r="77" spans="1:69" ht="25.5" customHeight="1" x14ac:dyDescent="0.2">
      <c r="A77" s="23"/>
      <c r="B77" s="14"/>
      <c r="C77" s="1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23"/>
      <c r="BM77" s="23"/>
      <c r="BN77" s="85"/>
      <c r="BO77" s="85"/>
      <c r="BP77" s="85"/>
      <c r="BQ77" s="85"/>
    </row>
    <row r="78" spans="1:69" ht="27" customHeight="1" x14ac:dyDescent="0.2">
      <c r="A78" s="23"/>
      <c r="B78" s="14"/>
      <c r="C78" s="14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23"/>
      <c r="BM78" s="23"/>
      <c r="BN78" s="89"/>
      <c r="BO78" s="89"/>
      <c r="BP78" s="89"/>
      <c r="BQ78" s="89"/>
    </row>
    <row r="79" spans="1:69" ht="27" customHeight="1" x14ac:dyDescent="0.2">
      <c r="A79" s="23"/>
      <c r="B79" s="14"/>
      <c r="C79" s="14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23"/>
      <c r="BM79" s="23"/>
      <c r="BN79" s="89"/>
      <c r="BO79" s="89"/>
      <c r="BP79" s="89"/>
      <c r="BQ79" s="89"/>
    </row>
    <row r="80" spans="1:69" ht="27" customHeight="1" x14ac:dyDescent="0.2">
      <c r="A80" s="23"/>
      <c r="B80" s="14"/>
      <c r="C80" s="14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23"/>
      <c r="BM80" s="23"/>
      <c r="BN80" s="89"/>
      <c r="BO80" s="89"/>
      <c r="BP80" s="89"/>
      <c r="BQ80" s="89"/>
    </row>
    <row r="81" spans="1:69" ht="27" customHeight="1" x14ac:dyDescent="0.2">
      <c r="A81" s="23"/>
      <c r="B81" s="14"/>
      <c r="C81" s="14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23"/>
      <c r="BM81" s="23"/>
      <c r="BN81" s="89"/>
      <c r="BO81" s="89"/>
      <c r="BP81" s="89"/>
      <c r="BQ81" s="89"/>
    </row>
    <row r="82" spans="1:69" ht="27" customHeight="1" x14ac:dyDescent="0.2">
      <c r="A82" s="23"/>
      <c r="B82" s="14"/>
      <c r="C82" s="14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23"/>
      <c r="BM82" s="23"/>
      <c r="BN82" s="89"/>
      <c r="BO82" s="89"/>
      <c r="BP82" s="89"/>
      <c r="BQ82" s="89"/>
    </row>
    <row r="83" spans="1:69" ht="27" customHeight="1" x14ac:dyDescent="0.2">
      <c r="A83" s="23"/>
      <c r="B83" s="14"/>
      <c r="C83" s="14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23"/>
      <c r="BM83" s="23"/>
      <c r="BN83" s="89"/>
      <c r="BO83" s="89"/>
      <c r="BP83" s="89"/>
      <c r="BQ83" s="89"/>
    </row>
    <row r="84" spans="1:69" ht="27" customHeight="1" x14ac:dyDescent="0.2">
      <c r="A84" s="23"/>
      <c r="B84" s="14"/>
      <c r="C84" s="14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23"/>
      <c r="BM84" s="23"/>
      <c r="BN84" s="89"/>
      <c r="BO84" s="89"/>
      <c r="BP84" s="89"/>
      <c r="BQ84" s="89"/>
    </row>
    <row r="85" spans="1:69" ht="27" customHeight="1" x14ac:dyDescent="0.2">
      <c r="A85" s="23"/>
      <c r="B85" s="14"/>
      <c r="C85" s="14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23"/>
      <c r="BM85" s="23"/>
      <c r="BN85" s="89"/>
      <c r="BO85" s="89"/>
      <c r="BP85" s="89"/>
      <c r="BQ85" s="89"/>
    </row>
    <row r="86" spans="1:69" ht="27" customHeight="1" x14ac:dyDescent="0.2">
      <c r="A86" s="23"/>
      <c r="B86" s="14"/>
      <c r="C86" s="14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</row>
    <row r="87" spans="1:69" ht="27" customHeight="1" x14ac:dyDescent="0.2">
      <c r="A87" s="23"/>
      <c r="B87" s="14"/>
      <c r="C87" s="14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</row>
    <row r="88" spans="1:69" ht="27" customHeight="1" x14ac:dyDescent="0.2">
      <c r="A88" s="23"/>
      <c r="B88" s="14"/>
      <c r="C88" s="14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</row>
    <row r="89" spans="1:69" ht="27" customHeight="1" x14ac:dyDescent="0.2">
      <c r="A89" s="23"/>
      <c r="B89" s="14"/>
      <c r="C89" s="14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</row>
    <row r="90" spans="1:69" ht="27" customHeight="1" x14ac:dyDescent="0.2">
      <c r="A90" s="23"/>
      <c r="B90" s="14"/>
      <c r="C90" s="14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</row>
    <row r="91" spans="1:69" ht="27" customHeight="1" x14ac:dyDescent="0.2">
      <c r="A91" s="23"/>
      <c r="B91" s="14"/>
      <c r="C91" s="14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</row>
    <row r="92" spans="1:69" ht="27" customHeight="1" x14ac:dyDescent="0.2">
      <c r="A92" s="23"/>
      <c r="B92" s="14"/>
      <c r="C92" s="14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</row>
    <row r="93" spans="1:69" ht="27" customHeight="1" x14ac:dyDescent="0.2">
      <c r="A93" s="23"/>
      <c r="B93" s="14"/>
      <c r="C93" s="14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</row>
    <row r="94" spans="1:69" ht="27" customHeight="1" x14ac:dyDescent="0.2">
      <c r="A94" s="23"/>
      <c r="B94" s="14"/>
      <c r="C94" s="14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</row>
    <row r="95" spans="1:69" ht="27" customHeight="1" x14ac:dyDescent="0.2">
      <c r="A95" s="23"/>
      <c r="B95" s="14"/>
      <c r="C95" s="14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</row>
    <row r="96" spans="1:69" ht="27" customHeight="1" x14ac:dyDescent="0.2">
      <c r="A96" s="23"/>
      <c r="B96" s="14"/>
      <c r="C96" s="14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</row>
    <row r="97" spans="1:69" ht="27" customHeight="1" x14ac:dyDescent="0.2">
      <c r="A97" s="23"/>
      <c r="B97" s="14"/>
      <c r="C97" s="14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</row>
    <row r="98" spans="1:69" ht="27" customHeight="1" x14ac:dyDescent="0.2">
      <c r="A98" s="23"/>
      <c r="B98" s="14"/>
      <c r="C98" s="14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</row>
    <row r="99" spans="1:69" ht="27" customHeight="1" x14ac:dyDescent="0.2">
      <c r="A99" s="23"/>
      <c r="B99" s="14"/>
      <c r="C99" s="14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</row>
    <row r="100" spans="1:69" ht="27" customHeight="1" x14ac:dyDescent="0.2">
      <c r="A100" s="23"/>
      <c r="B100" s="14"/>
      <c r="C100" s="14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</row>
    <row r="101" spans="1:69" ht="27" customHeight="1" x14ac:dyDescent="0.2">
      <c r="A101" s="23"/>
      <c r="B101" s="14"/>
      <c r="C101" s="14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</row>
    <row r="102" spans="1:69" ht="27" customHeight="1" x14ac:dyDescent="0.2">
      <c r="A102" s="23"/>
      <c r="B102" s="14"/>
      <c r="C102" s="14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</row>
    <row r="103" spans="1:69" ht="27" customHeight="1" x14ac:dyDescent="0.2">
      <c r="A103" s="23"/>
      <c r="B103" s="14"/>
      <c r="C103" s="14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</row>
    <row r="104" spans="1:69" ht="27" customHeight="1" x14ac:dyDescent="0.2">
      <c r="A104" s="23"/>
      <c r="B104" s="14"/>
      <c r="C104" s="14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</row>
    <row r="105" spans="1:69" ht="27" customHeight="1" x14ac:dyDescent="0.2">
      <c r="A105" s="23"/>
      <c r="B105" s="14"/>
      <c r="C105" s="14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</row>
    <row r="106" spans="1:69" ht="27" customHeight="1" x14ac:dyDescent="0.2">
      <c r="A106" s="23"/>
      <c r="B106" s="14"/>
      <c r="C106" s="1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</row>
    <row r="107" spans="1:69" ht="27" customHeight="1" x14ac:dyDescent="0.2">
      <c r="A107" s="23"/>
      <c r="B107" s="14"/>
      <c r="C107" s="14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</row>
    <row r="108" spans="1:69" ht="27" customHeight="1" x14ac:dyDescent="0.2">
      <c r="A108" s="23"/>
      <c r="B108" s="14"/>
      <c r="C108" s="14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</row>
    <row r="109" spans="1:69" ht="27" customHeight="1" x14ac:dyDescent="0.2">
      <c r="A109" s="23"/>
      <c r="B109" s="14"/>
      <c r="C109" s="14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</row>
    <row r="110" spans="1:69" ht="27" customHeight="1" x14ac:dyDescent="0.2">
      <c r="A110" s="23"/>
      <c r="B110" s="14"/>
      <c r="C110" s="14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</row>
    <row r="111" spans="1:69" ht="27" customHeight="1" x14ac:dyDescent="0.2">
      <c r="A111" s="23"/>
      <c r="B111" s="14"/>
      <c r="C111" s="14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</row>
    <row r="112" spans="1:69" ht="27" customHeight="1" x14ac:dyDescent="0.2">
      <c r="A112" s="23"/>
      <c r="B112" s="14"/>
      <c r="C112" s="14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</row>
    <row r="113" spans="1:69" ht="27" customHeight="1" x14ac:dyDescent="0.2">
      <c r="A113" s="23"/>
      <c r="B113" s="14"/>
      <c r="C113" s="14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</row>
    <row r="114" spans="1:69" ht="27" customHeight="1" x14ac:dyDescent="0.2">
      <c r="A114" s="23"/>
      <c r="B114" s="14"/>
      <c r="C114" s="14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</row>
    <row r="115" spans="1:69" ht="27" customHeight="1" x14ac:dyDescent="0.2">
      <c r="A115" s="23"/>
      <c r="B115" s="14"/>
      <c r="C115" s="14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</row>
    <row r="116" spans="1:69" ht="27" customHeight="1" x14ac:dyDescent="0.2">
      <c r="A116" s="23"/>
      <c r="B116" s="14"/>
      <c r="C116" s="14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</row>
    <row r="117" spans="1:69" ht="27" customHeight="1" x14ac:dyDescent="0.2">
      <c r="A117" s="23"/>
      <c r="B117" s="14"/>
      <c r="C117" s="14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</row>
    <row r="118" spans="1:69" ht="27" customHeight="1" x14ac:dyDescent="0.2">
      <c r="A118" s="23"/>
      <c r="B118" s="14"/>
      <c r="C118" s="14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</row>
    <row r="119" spans="1:69" ht="27" customHeight="1" x14ac:dyDescent="0.2">
      <c r="A119" s="23"/>
      <c r="B119" s="14"/>
      <c r="C119" s="14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</row>
    <row r="120" spans="1:69" ht="27" customHeight="1" x14ac:dyDescent="0.2">
      <c r="A120" s="23"/>
      <c r="B120" s="14"/>
      <c r="C120" s="14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</row>
    <row r="121" spans="1:69" ht="27" customHeight="1" x14ac:dyDescent="0.2">
      <c r="A121" s="23"/>
      <c r="B121" s="14"/>
      <c r="C121" s="14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</row>
    <row r="122" spans="1:69" ht="27" customHeight="1" x14ac:dyDescent="0.2">
      <c r="A122" s="23"/>
      <c r="B122" s="14"/>
      <c r="C122" s="14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</row>
    <row r="123" spans="1:69" ht="27" customHeight="1" x14ac:dyDescent="0.2">
      <c r="A123" s="23"/>
      <c r="B123" s="14"/>
      <c r="C123" s="14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</row>
    <row r="124" spans="1:69" ht="27" customHeight="1" x14ac:dyDescent="0.2">
      <c r="A124" s="23"/>
      <c r="B124" s="14"/>
      <c r="C124" s="14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</row>
    <row r="125" spans="1:69" ht="27" customHeight="1" x14ac:dyDescent="0.2">
      <c r="A125" s="23"/>
      <c r="B125" s="14"/>
      <c r="C125" s="14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</row>
    <row r="126" spans="1:69" ht="27" customHeight="1" x14ac:dyDescent="0.2">
      <c r="A126" s="23"/>
      <c r="B126" s="14"/>
      <c r="C126" s="14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</row>
    <row r="127" spans="1:69" ht="27" customHeight="1" x14ac:dyDescent="0.2">
      <c r="A127" s="23"/>
      <c r="B127" s="14"/>
      <c r="C127" s="14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</row>
    <row r="128" spans="1:69" ht="27" customHeight="1" x14ac:dyDescent="0.2">
      <c r="A128" s="23"/>
      <c r="B128" s="14"/>
      <c r="C128" s="14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</row>
    <row r="129" spans="1:69" ht="27" customHeight="1" x14ac:dyDescent="0.2">
      <c r="A129" s="23"/>
      <c r="B129" s="14"/>
      <c r="C129" s="14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</row>
    <row r="130" spans="1:69" ht="27" customHeight="1" x14ac:dyDescent="0.2">
      <c r="A130" s="23"/>
      <c r="B130" s="14"/>
      <c r="C130" s="14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</row>
    <row r="131" spans="1:69" ht="27" customHeight="1" x14ac:dyDescent="0.2">
      <c r="A131" s="23"/>
      <c r="B131" s="14"/>
      <c r="C131" s="14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</row>
    <row r="132" spans="1:69" ht="27" customHeight="1" x14ac:dyDescent="0.2">
      <c r="A132" s="23"/>
      <c r="B132" s="14"/>
      <c r="C132" s="14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</row>
    <row r="133" spans="1:69" ht="27" customHeight="1" x14ac:dyDescent="0.2">
      <c r="A133" s="23"/>
      <c r="B133" s="14"/>
      <c r="C133" s="14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</row>
    <row r="134" spans="1:69" ht="27" customHeight="1" x14ac:dyDescent="0.2">
      <c r="A134" s="23"/>
      <c r="B134" s="14"/>
      <c r="C134" s="14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</row>
    <row r="135" spans="1:69" ht="27" customHeight="1" x14ac:dyDescent="0.2">
      <c r="A135" s="23"/>
      <c r="B135" s="14"/>
      <c r="C135" s="14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</row>
    <row r="136" spans="1:69" ht="27" customHeight="1" x14ac:dyDescent="0.2">
      <c r="A136" s="23"/>
      <c r="B136" s="14"/>
      <c r="C136" s="14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</row>
    <row r="137" spans="1:69" ht="27" customHeight="1" x14ac:dyDescent="0.2">
      <c r="A137" s="23"/>
      <c r="B137" s="14"/>
      <c r="C137" s="14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</row>
    <row r="138" spans="1:69" ht="27" customHeight="1" x14ac:dyDescent="0.2">
      <c r="A138" s="23"/>
      <c r="B138" s="14"/>
      <c r="C138" s="14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</row>
    <row r="139" spans="1:69" ht="27" customHeight="1" x14ac:dyDescent="0.2">
      <c r="A139" s="23"/>
      <c r="B139" s="14"/>
      <c r="C139" s="14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</row>
    <row r="140" spans="1:69" ht="27" customHeight="1" x14ac:dyDescent="0.2">
      <c r="A140" s="23"/>
      <c r="B140" s="14"/>
      <c r="C140" s="14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</row>
    <row r="141" spans="1:69" ht="27" customHeight="1" x14ac:dyDescent="0.2">
      <c r="A141" s="23"/>
      <c r="B141" s="14"/>
      <c r="C141" s="14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</row>
    <row r="142" spans="1:69" ht="27" customHeight="1" x14ac:dyDescent="0.2">
      <c r="A142" s="23"/>
      <c r="B142" s="14"/>
      <c r="C142" s="14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</row>
    <row r="143" spans="1:69" ht="27" customHeight="1" x14ac:dyDescent="0.2">
      <c r="A143" s="23"/>
      <c r="B143" s="14"/>
      <c r="C143" s="14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</row>
    <row r="144" spans="1:69" ht="27" customHeight="1" x14ac:dyDescent="0.2">
      <c r="A144" s="23"/>
      <c r="B144" s="14"/>
      <c r="C144" s="14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</row>
    <row r="145" spans="1:69" ht="27" customHeight="1" x14ac:dyDescent="0.2">
      <c r="A145" s="23"/>
      <c r="B145" s="14"/>
      <c r="C145" s="14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</row>
    <row r="146" spans="1:69" ht="27" customHeight="1" x14ac:dyDescent="0.2">
      <c r="A146" s="23"/>
      <c r="B146" s="14"/>
      <c r="C146" s="14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</row>
    <row r="147" spans="1:69" ht="27" customHeight="1" x14ac:dyDescent="0.2">
      <c r="A147" s="23"/>
      <c r="B147" s="14"/>
      <c r="C147" s="14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</row>
    <row r="148" spans="1:69" ht="27" customHeight="1" x14ac:dyDescent="0.2">
      <c r="A148" s="23"/>
      <c r="B148" s="14"/>
      <c r="C148" s="14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</row>
    <row r="149" spans="1:69" ht="27" customHeight="1" x14ac:dyDescent="0.2">
      <c r="A149" s="23"/>
      <c r="B149" s="14"/>
      <c r="C149" s="14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</row>
    <row r="150" spans="1:69" ht="27" customHeight="1" x14ac:dyDescent="0.2">
      <c r="A150" s="23"/>
      <c r="B150" s="14"/>
      <c r="C150" s="14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</row>
    <row r="151" spans="1:69" ht="27" customHeight="1" x14ac:dyDescent="0.2">
      <c r="A151" s="23"/>
      <c r="B151" s="14"/>
      <c r="C151" s="14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</row>
    <row r="152" spans="1:69" ht="27" customHeight="1" x14ac:dyDescent="0.2">
      <c r="A152" s="23"/>
      <c r="B152" s="14"/>
      <c r="C152" s="14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</row>
    <row r="153" spans="1:69" ht="27" customHeight="1" x14ac:dyDescent="0.2">
      <c r="A153" s="23"/>
      <c r="B153" s="14"/>
      <c r="C153" s="14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</row>
    <row r="154" spans="1:69" ht="27" customHeight="1" x14ac:dyDescent="0.2">
      <c r="A154" s="23"/>
      <c r="B154" s="14"/>
      <c r="C154" s="14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</row>
    <row r="155" spans="1:69" ht="27" customHeight="1" x14ac:dyDescent="0.2">
      <c r="A155" s="23"/>
      <c r="B155" s="14"/>
      <c r="C155" s="14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</row>
    <row r="156" spans="1:69" ht="27" customHeight="1" x14ac:dyDescent="0.2">
      <c r="A156" s="23"/>
      <c r="B156" s="14"/>
      <c r="C156" s="14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</row>
    <row r="157" spans="1:69" ht="27" customHeight="1" x14ac:dyDescent="0.2">
      <c r="A157" s="23"/>
      <c r="B157" s="14"/>
      <c r="C157" s="14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</row>
    <row r="158" spans="1:69" ht="27" customHeight="1" x14ac:dyDescent="0.2">
      <c r="A158" s="23"/>
      <c r="B158" s="14"/>
      <c r="C158" s="14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</row>
    <row r="159" spans="1:69" ht="27" customHeight="1" x14ac:dyDescent="0.2">
      <c r="A159" s="23"/>
      <c r="B159" s="14"/>
      <c r="C159" s="14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</row>
    <row r="160" spans="1:69" ht="27" customHeight="1" x14ac:dyDescent="0.2">
      <c r="A160" s="23"/>
      <c r="B160" s="14"/>
      <c r="C160" s="14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</row>
    <row r="161" spans="1:69" ht="27" customHeight="1" x14ac:dyDescent="0.2">
      <c r="A161" s="23"/>
      <c r="B161" s="14"/>
      <c r="C161" s="14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</row>
    <row r="162" spans="1:69" ht="27" customHeight="1" x14ac:dyDescent="0.2">
      <c r="A162" s="23"/>
      <c r="B162" s="14"/>
      <c r="C162" s="14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</row>
    <row r="163" spans="1:69" ht="27" customHeight="1" x14ac:dyDescent="0.2">
      <c r="A163" s="23"/>
      <c r="B163" s="14"/>
      <c r="C163" s="14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</row>
    <row r="164" spans="1:69" ht="27" customHeight="1" x14ac:dyDescent="0.2">
      <c r="A164" s="23"/>
      <c r="B164" s="14"/>
      <c r="C164" s="14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</row>
    <row r="165" spans="1:69" ht="27" customHeight="1" x14ac:dyDescent="0.2">
      <c r="A165" s="23"/>
      <c r="B165" s="14"/>
      <c r="C165" s="14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</row>
    <row r="166" spans="1:69" ht="27" customHeight="1" x14ac:dyDescent="0.2">
      <c r="A166" s="23"/>
      <c r="B166" s="14"/>
      <c r="C166" s="14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</row>
    <row r="167" spans="1:69" ht="27" customHeight="1" x14ac:dyDescent="0.2">
      <c r="A167" s="23"/>
      <c r="B167" s="14"/>
      <c r="C167" s="14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</row>
    <row r="168" spans="1:69" ht="27" customHeight="1" x14ac:dyDescent="0.2">
      <c r="A168" s="23"/>
      <c r="B168" s="14"/>
      <c r="C168" s="14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</row>
    <row r="169" spans="1:69" ht="27" customHeight="1" x14ac:dyDescent="0.2">
      <c r="A169" s="23"/>
      <c r="B169" s="14"/>
      <c r="C169" s="14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</row>
    <row r="170" spans="1:69" ht="27" customHeight="1" x14ac:dyDescent="0.2">
      <c r="A170" s="23"/>
      <c r="B170" s="14"/>
      <c r="C170" s="14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</row>
    <row r="171" spans="1:69" ht="27" customHeight="1" x14ac:dyDescent="0.2">
      <c r="A171" s="23"/>
      <c r="B171" s="14"/>
      <c r="C171" s="14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</row>
    <row r="172" spans="1:69" ht="27" customHeight="1" x14ac:dyDescent="0.2">
      <c r="A172" s="23"/>
      <c r="B172" s="14"/>
      <c r="C172" s="14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</row>
    <row r="173" spans="1:69" ht="27" customHeight="1" x14ac:dyDescent="0.2">
      <c r="A173" s="23"/>
      <c r="B173" s="14"/>
      <c r="C173" s="14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</row>
    <row r="174" spans="1:69" ht="27" customHeight="1" x14ac:dyDescent="0.2">
      <c r="A174" s="23"/>
      <c r="B174" s="14"/>
      <c r="C174" s="14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</row>
    <row r="175" spans="1:69" ht="27" customHeight="1" x14ac:dyDescent="0.2">
      <c r="A175" s="23"/>
      <c r="B175" s="14"/>
      <c r="C175" s="14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</row>
    <row r="176" spans="1:69" ht="27" customHeight="1" x14ac:dyDescent="0.2">
      <c r="A176" s="23"/>
      <c r="B176" s="14"/>
      <c r="C176" s="14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</row>
    <row r="177" spans="1:69" ht="27" customHeight="1" x14ac:dyDescent="0.2">
      <c r="A177" s="23"/>
      <c r="B177" s="14"/>
      <c r="C177" s="14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</row>
    <row r="178" spans="1:69" ht="27" customHeight="1" x14ac:dyDescent="0.2">
      <c r="A178" s="23"/>
      <c r="B178" s="14"/>
      <c r="C178" s="14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</row>
    <row r="179" spans="1:69" ht="27" customHeight="1" x14ac:dyDescent="0.2">
      <c r="A179" s="23"/>
      <c r="B179" s="14"/>
      <c r="C179" s="14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</row>
    <row r="180" spans="1:69" ht="27" customHeight="1" x14ac:dyDescent="0.2">
      <c r="A180" s="23"/>
      <c r="B180" s="14"/>
      <c r="C180" s="14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</row>
    <row r="181" spans="1:69" ht="27" customHeight="1" x14ac:dyDescent="0.2">
      <c r="A181" s="23"/>
      <c r="B181" s="14"/>
      <c r="C181" s="14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</row>
    <row r="182" spans="1:69" ht="27" customHeight="1" x14ac:dyDescent="0.2">
      <c r="A182" s="23"/>
      <c r="B182" s="14"/>
      <c r="C182" s="14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</row>
    <row r="183" spans="1:69" ht="27" customHeight="1" x14ac:dyDescent="0.2">
      <c r="A183" s="23"/>
      <c r="B183" s="14"/>
      <c r="C183" s="14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</row>
    <row r="184" spans="1:69" ht="27" customHeight="1" x14ac:dyDescent="0.2">
      <c r="A184" s="23"/>
      <c r="B184" s="14"/>
      <c r="C184" s="14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</row>
    <row r="185" spans="1:69" ht="27" customHeight="1" x14ac:dyDescent="0.2">
      <c r="A185" s="23"/>
      <c r="B185" s="14"/>
      <c r="C185" s="14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</row>
    <row r="186" spans="1:69" ht="27" customHeight="1" x14ac:dyDescent="0.2">
      <c r="A186" s="23"/>
      <c r="B186" s="14"/>
      <c r="C186" s="14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</row>
    <row r="187" spans="1:69" ht="27" customHeight="1" x14ac:dyDescent="0.2">
      <c r="A187" s="23"/>
      <c r="B187" s="14"/>
      <c r="C187" s="14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</row>
    <row r="188" spans="1:69" ht="27" customHeight="1" x14ac:dyDescent="0.2">
      <c r="A188" s="23"/>
      <c r="B188" s="14"/>
      <c r="C188" s="14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</row>
    <row r="189" spans="1:69" ht="27" customHeight="1" x14ac:dyDescent="0.2">
      <c r="A189" s="23"/>
      <c r="B189" s="14"/>
      <c r="C189" s="14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</row>
    <row r="190" spans="1:69" ht="27" customHeight="1" x14ac:dyDescent="0.2">
      <c r="A190" s="23"/>
      <c r="B190" s="14"/>
      <c r="C190" s="14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</row>
    <row r="191" spans="1:69" ht="27" customHeight="1" x14ac:dyDescent="0.2">
      <c r="A191" s="23"/>
      <c r="B191" s="14"/>
      <c r="C191" s="14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</row>
    <row r="192" spans="1:69" ht="27" customHeight="1" x14ac:dyDescent="0.2">
      <c r="A192" s="23"/>
      <c r="B192" s="14"/>
      <c r="C192" s="14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</row>
    <row r="193" spans="1:69" ht="27" customHeight="1" x14ac:dyDescent="0.2">
      <c r="A193" s="23"/>
      <c r="B193" s="14"/>
      <c r="C193" s="14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</row>
    <row r="194" spans="1:69" ht="27" customHeight="1" x14ac:dyDescent="0.2">
      <c r="A194" s="23"/>
      <c r="B194" s="14"/>
      <c r="C194" s="14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</row>
    <row r="195" spans="1:69" ht="27" customHeight="1" x14ac:dyDescent="0.2">
      <c r="A195" s="23"/>
      <c r="B195" s="14"/>
      <c r="C195" s="14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</row>
    <row r="196" spans="1:69" ht="27" customHeight="1" x14ac:dyDescent="0.2">
      <c r="A196" s="23"/>
      <c r="B196" s="14"/>
      <c r="C196" s="14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</row>
    <row r="197" spans="1:69" ht="27" customHeight="1" x14ac:dyDescent="0.2">
      <c r="A197" s="23"/>
      <c r="B197" s="14"/>
      <c r="C197" s="14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</row>
    <row r="198" spans="1:69" ht="27" customHeight="1" x14ac:dyDescent="0.2">
      <c r="A198" s="23"/>
      <c r="B198" s="14"/>
      <c r="C198" s="14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</row>
    <row r="199" spans="1:69" ht="27" customHeight="1" x14ac:dyDescent="0.2">
      <c r="A199" s="23"/>
      <c r="B199" s="14"/>
      <c r="C199" s="14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</row>
    <row r="200" spans="1:69" ht="27" customHeight="1" x14ac:dyDescent="0.2">
      <c r="A200" s="23"/>
      <c r="B200" s="14"/>
      <c r="C200" s="14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</row>
    <row r="201" spans="1:69" ht="27" customHeight="1" x14ac:dyDescent="0.2">
      <c r="A201" s="23"/>
      <c r="B201" s="14"/>
      <c r="C201" s="14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</row>
    <row r="202" spans="1:69" ht="27" customHeight="1" x14ac:dyDescent="0.2">
      <c r="A202" s="23"/>
      <c r="B202" s="14"/>
      <c r="C202" s="14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</row>
    <row r="203" spans="1:69" ht="27" customHeight="1" x14ac:dyDescent="0.2">
      <c r="A203" s="23"/>
      <c r="B203" s="14"/>
      <c r="C203" s="14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</row>
    <row r="204" spans="1:69" ht="27" customHeight="1" x14ac:dyDescent="0.2">
      <c r="A204" s="23"/>
      <c r="B204" s="14"/>
      <c r="C204" s="14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</row>
    <row r="205" spans="1:69" ht="27" customHeight="1" x14ac:dyDescent="0.2">
      <c r="A205" s="23"/>
      <c r="B205" s="14"/>
      <c r="C205" s="14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</row>
    <row r="206" spans="1:69" ht="27" customHeight="1" x14ac:dyDescent="0.2">
      <c r="A206" s="23"/>
      <c r="B206" s="14"/>
      <c r="C206" s="14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</row>
    <row r="207" spans="1:69" ht="27" customHeight="1" x14ac:dyDescent="0.2">
      <c r="A207" s="23"/>
      <c r="B207" s="14"/>
      <c r="C207" s="14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</row>
    <row r="208" spans="1:69" ht="27" customHeight="1" x14ac:dyDescent="0.2">
      <c r="A208" s="23"/>
      <c r="B208" s="14"/>
      <c r="C208" s="14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</row>
    <row r="209" spans="1:69" ht="27" customHeight="1" x14ac:dyDescent="0.2">
      <c r="A209" s="23"/>
      <c r="B209" s="14"/>
      <c r="C209" s="14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</row>
    <row r="210" spans="1:69" ht="27" customHeight="1" x14ac:dyDescent="0.2">
      <c r="A210" s="23"/>
      <c r="B210" s="14"/>
      <c r="C210" s="14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</row>
    <row r="211" spans="1:69" ht="27" customHeight="1" x14ac:dyDescent="0.2">
      <c r="A211" s="23"/>
      <c r="B211" s="14"/>
      <c r="C211" s="14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</row>
    <row r="212" spans="1:69" ht="27" customHeight="1" x14ac:dyDescent="0.2">
      <c r="A212" s="23"/>
      <c r="B212" s="14"/>
      <c r="C212" s="14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</row>
    <row r="213" spans="1:69" ht="27" customHeight="1" x14ac:dyDescent="0.2">
      <c r="A213" s="23"/>
      <c r="B213" s="14"/>
      <c r="C213" s="14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</row>
    <row r="214" spans="1:69" ht="27" customHeight="1" x14ac:dyDescent="0.2">
      <c r="A214" s="23"/>
      <c r="B214" s="14"/>
      <c r="C214" s="14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</row>
    <row r="215" spans="1:69" ht="27" customHeight="1" x14ac:dyDescent="0.2">
      <c r="A215" s="23"/>
      <c r="B215" s="14"/>
      <c r="C215" s="14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</row>
    <row r="216" spans="1:69" ht="27" customHeight="1" x14ac:dyDescent="0.2">
      <c r="A216" s="23"/>
      <c r="B216" s="14"/>
      <c r="C216" s="14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</row>
    <row r="217" spans="1:69" ht="27" customHeight="1" x14ac:dyDescent="0.2">
      <c r="A217" s="23"/>
      <c r="B217" s="14"/>
      <c r="C217" s="14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</row>
    <row r="218" spans="1:69" ht="27" customHeight="1" x14ac:dyDescent="0.2">
      <c r="A218" s="23"/>
      <c r="B218" s="14"/>
      <c r="C218" s="14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</row>
    <row r="219" spans="1:69" ht="27" customHeight="1" x14ac:dyDescent="0.2">
      <c r="A219" s="23"/>
      <c r="B219" s="14"/>
      <c r="C219" s="14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</row>
    <row r="220" spans="1:69" ht="27" customHeight="1" x14ac:dyDescent="0.2">
      <c r="A220" s="23"/>
      <c r="B220" s="14"/>
      <c r="C220" s="14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</row>
    <row r="221" spans="1:69" ht="27" customHeight="1" x14ac:dyDescent="0.2">
      <c r="A221" s="23"/>
      <c r="B221" s="14"/>
      <c r="C221" s="14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</row>
    <row r="222" spans="1:69" ht="27" customHeight="1" x14ac:dyDescent="0.2">
      <c r="A222" s="23"/>
      <c r="B222" s="14"/>
      <c r="C222" s="14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</row>
    <row r="223" spans="1:69" ht="27" customHeight="1" x14ac:dyDescent="0.2">
      <c r="A223" s="23"/>
      <c r="B223" s="14"/>
      <c r="C223" s="14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</row>
    <row r="224" spans="1:69" ht="27" customHeight="1" x14ac:dyDescent="0.2">
      <c r="A224" s="23"/>
      <c r="B224" s="14"/>
      <c r="C224" s="14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</row>
    <row r="225" spans="1:69" ht="27" customHeight="1" x14ac:dyDescent="0.2">
      <c r="A225" s="23"/>
      <c r="B225" s="14"/>
      <c r="C225" s="14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</row>
    <row r="226" spans="1:69" ht="27" customHeight="1" x14ac:dyDescent="0.2">
      <c r="A226" s="23"/>
      <c r="B226" s="14"/>
      <c r="C226" s="14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</row>
    <row r="227" spans="1:69" ht="27" customHeight="1" x14ac:dyDescent="0.2">
      <c r="A227" s="23"/>
      <c r="B227" s="14"/>
      <c r="C227" s="14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</row>
    <row r="228" spans="1:69" ht="27" customHeight="1" x14ac:dyDescent="0.2">
      <c r="A228" s="23"/>
      <c r="B228" s="14"/>
      <c r="C228" s="14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</row>
    <row r="229" spans="1:69" ht="27" customHeight="1" x14ac:dyDescent="0.2">
      <c r="A229" s="23"/>
      <c r="B229" s="14"/>
      <c r="C229" s="14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</row>
    <row r="230" spans="1:69" ht="27" customHeight="1" x14ac:dyDescent="0.2">
      <c r="A230" s="23"/>
      <c r="B230" s="14"/>
      <c r="C230" s="14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</row>
    <row r="231" spans="1:69" ht="27" customHeight="1" x14ac:dyDescent="0.2">
      <c r="A231" s="23"/>
      <c r="B231" s="14"/>
      <c r="C231" s="14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</row>
    <row r="232" spans="1:69" ht="27" customHeight="1" x14ac:dyDescent="0.2">
      <c r="A232" s="23"/>
      <c r="B232" s="14"/>
      <c r="C232" s="14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</row>
    <row r="233" spans="1:69" ht="27" customHeight="1" x14ac:dyDescent="0.2">
      <c r="A233" s="23"/>
      <c r="B233" s="14"/>
      <c r="C233" s="14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</row>
    <row r="234" spans="1:69" ht="27" customHeight="1" x14ac:dyDescent="0.2">
      <c r="A234" s="23"/>
      <c r="B234" s="14"/>
      <c r="C234" s="14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</row>
    <row r="235" spans="1:69" ht="27" customHeight="1" x14ac:dyDescent="0.2">
      <c r="A235" s="23"/>
      <c r="B235" s="14"/>
      <c r="C235" s="14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</row>
    <row r="236" spans="1:69" ht="27" customHeight="1" x14ac:dyDescent="0.2">
      <c r="A236" s="23"/>
      <c r="B236" s="14"/>
      <c r="C236" s="14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</row>
    <row r="237" spans="1:69" ht="27" customHeight="1" x14ac:dyDescent="0.2">
      <c r="A237" s="23"/>
      <c r="B237" s="14"/>
      <c r="C237" s="14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</row>
    <row r="238" spans="1:69" ht="27" customHeight="1" x14ac:dyDescent="0.2">
      <c r="A238" s="23"/>
      <c r="B238" s="14"/>
      <c r="C238" s="14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</row>
    <row r="239" spans="1:69" ht="27" customHeight="1" x14ac:dyDescent="0.2">
      <c r="A239" s="23"/>
      <c r="B239" s="14"/>
      <c r="C239" s="14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</row>
    <row r="240" spans="1:69" ht="27" customHeight="1" x14ac:dyDescent="0.2">
      <c r="A240" s="23"/>
      <c r="B240" s="14"/>
      <c r="C240" s="14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</row>
    <row r="241" spans="1:69" ht="27" customHeight="1" x14ac:dyDescent="0.2">
      <c r="A241" s="23"/>
      <c r="B241" s="14"/>
      <c r="C241" s="14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</row>
    <row r="242" spans="1:69" ht="27" customHeight="1" x14ac:dyDescent="0.2">
      <c r="A242" s="23"/>
      <c r="B242" s="14"/>
      <c r="C242" s="14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</row>
    <row r="243" spans="1:69" ht="27" customHeight="1" x14ac:dyDescent="0.2">
      <c r="A243" s="23"/>
      <c r="B243" s="14"/>
      <c r="C243" s="14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</row>
    <row r="244" spans="1:69" ht="27" customHeight="1" x14ac:dyDescent="0.2">
      <c r="A244" s="23"/>
      <c r="B244" s="14"/>
      <c r="C244" s="14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</row>
    <row r="245" spans="1:69" ht="27" customHeight="1" x14ac:dyDescent="0.2">
      <c r="A245" s="23"/>
      <c r="B245" s="14"/>
      <c r="C245" s="14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</row>
    <row r="246" spans="1:69" ht="27" customHeight="1" x14ac:dyDescent="0.2">
      <c r="A246" s="23"/>
      <c r="B246" s="14"/>
      <c r="C246" s="14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</row>
    <row r="247" spans="1:69" ht="27" customHeight="1" x14ac:dyDescent="0.2">
      <c r="A247" s="23"/>
      <c r="B247" s="14"/>
      <c r="C247" s="14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</row>
    <row r="248" spans="1:69" ht="27" customHeight="1" x14ac:dyDescent="0.2">
      <c r="A248" s="23"/>
      <c r="B248" s="14"/>
      <c r="C248" s="14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</row>
    <row r="249" spans="1:69" ht="27" customHeight="1" x14ac:dyDescent="0.2">
      <c r="A249" s="23"/>
      <c r="B249" s="14"/>
      <c r="C249" s="14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</row>
    <row r="250" spans="1:69" ht="27" customHeight="1" x14ac:dyDescent="0.2">
      <c r="A250" s="23"/>
      <c r="B250" s="14"/>
      <c r="C250" s="14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</row>
    <row r="251" spans="1:69" ht="27" customHeight="1" x14ac:dyDescent="0.2">
      <c r="A251" s="23"/>
      <c r="B251" s="14"/>
      <c r="C251" s="14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</row>
    <row r="252" spans="1:69" ht="27" customHeight="1" x14ac:dyDescent="0.2">
      <c r="A252" s="23"/>
      <c r="B252" s="14"/>
      <c r="C252" s="14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</row>
    <row r="253" spans="1:69" ht="27" customHeight="1" x14ac:dyDescent="0.2">
      <c r="A253" s="23"/>
      <c r="B253" s="14"/>
      <c r="C253" s="14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</row>
    <row r="254" spans="1:69" ht="27" customHeight="1" x14ac:dyDescent="0.2">
      <c r="A254" s="23"/>
      <c r="B254" s="14"/>
      <c r="C254" s="14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</row>
    <row r="255" spans="1:69" ht="27" customHeight="1" x14ac:dyDescent="0.2">
      <c r="A255" s="23"/>
      <c r="B255" s="14"/>
      <c r="C255" s="14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</row>
    <row r="256" spans="1:69" ht="27" customHeight="1" x14ac:dyDescent="0.2">
      <c r="A256" s="23"/>
      <c r="B256" s="14"/>
      <c r="C256" s="14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</row>
    <row r="257" spans="1:69" ht="27" customHeight="1" x14ac:dyDescent="0.2">
      <c r="A257" s="23"/>
      <c r="B257" s="14"/>
      <c r="C257" s="14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</row>
    <row r="258" spans="1:69" ht="27" customHeight="1" x14ac:dyDescent="0.2">
      <c r="A258" s="23"/>
      <c r="B258" s="14"/>
      <c r="C258" s="14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</row>
    <row r="259" spans="1:69" ht="27" customHeight="1" x14ac:dyDescent="0.2">
      <c r="A259" s="23"/>
      <c r="B259" s="14"/>
      <c r="C259" s="14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</row>
    <row r="260" spans="1:69" ht="27" customHeight="1" x14ac:dyDescent="0.2">
      <c r="A260" s="23"/>
      <c r="B260" s="14"/>
      <c r="C260" s="14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</row>
    <row r="261" spans="1:69" ht="27" customHeight="1" x14ac:dyDescent="0.2">
      <c r="A261" s="23"/>
      <c r="B261" s="14"/>
      <c r="C261" s="14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</row>
    <row r="262" spans="1:69" ht="27" customHeight="1" x14ac:dyDescent="0.2">
      <c r="A262" s="23"/>
      <c r="B262" s="14"/>
      <c r="C262" s="14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</row>
    <row r="263" spans="1:69" ht="27" customHeight="1" x14ac:dyDescent="0.2">
      <c r="A263" s="23"/>
      <c r="B263" s="14"/>
      <c r="C263" s="14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</row>
    <row r="264" spans="1:69" ht="27" customHeight="1" x14ac:dyDescent="0.2">
      <c r="A264" s="23"/>
      <c r="B264" s="14"/>
      <c r="C264" s="14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</row>
    <row r="265" spans="1:69" ht="27" customHeight="1" x14ac:dyDescent="0.2">
      <c r="A265" s="23"/>
      <c r="B265" s="14"/>
      <c r="C265" s="14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</row>
    <row r="266" spans="1:69" ht="27" customHeight="1" x14ac:dyDescent="0.2">
      <c r="A266" s="23"/>
      <c r="B266" s="14"/>
      <c r="C266" s="14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</row>
  </sheetData>
  <mergeCells count="463">
    <mergeCell ref="W5:Z5"/>
    <mergeCell ref="W6:Z6"/>
    <mergeCell ref="D47:E47"/>
    <mergeCell ref="Y7:Z7"/>
    <mergeCell ref="Y8:Z8"/>
    <mergeCell ref="Y20:Z20"/>
    <mergeCell ref="AA20:AB20"/>
    <mergeCell ref="Y30:Z30"/>
    <mergeCell ref="AA30:AB30"/>
    <mergeCell ref="Y32:Z32"/>
    <mergeCell ref="AA32:AB32"/>
    <mergeCell ref="AA5:AB5"/>
    <mergeCell ref="AA6:AB6"/>
    <mergeCell ref="AA7:AB7"/>
    <mergeCell ref="AA8:AB8"/>
    <mergeCell ref="Y9:Z9"/>
    <mergeCell ref="AA9:AB9"/>
    <mergeCell ref="Y10:Z10"/>
    <mergeCell ref="AA10:AB10"/>
    <mergeCell ref="Y12:Z12"/>
    <mergeCell ref="AA12:AB12"/>
    <mergeCell ref="K5:L5"/>
    <mergeCell ref="B27:C28"/>
    <mergeCell ref="BK43:BL43"/>
    <mergeCell ref="BK50:BL50"/>
    <mergeCell ref="BK57:BL57"/>
    <mergeCell ref="BK59:BL59"/>
    <mergeCell ref="BK61:BL61"/>
    <mergeCell ref="BK64:BL64"/>
    <mergeCell ref="D55:E55"/>
    <mergeCell ref="D63:E63"/>
    <mergeCell ref="B62:C63"/>
    <mergeCell ref="B55:C55"/>
    <mergeCell ref="F56:F57"/>
    <mergeCell ref="F42:F43"/>
    <mergeCell ref="BE61:BF61"/>
    <mergeCell ref="BG61:BH61"/>
    <mergeCell ref="BI61:BJ61"/>
    <mergeCell ref="BE64:BF64"/>
    <mergeCell ref="BG64:BH64"/>
    <mergeCell ref="BI64:BJ64"/>
    <mergeCell ref="BE50:BF50"/>
    <mergeCell ref="BG50:BH50"/>
    <mergeCell ref="BI50:BJ50"/>
    <mergeCell ref="BE57:BF57"/>
    <mergeCell ref="BG57:BH57"/>
    <mergeCell ref="BK5:BL5"/>
    <mergeCell ref="BK6:BL6"/>
    <mergeCell ref="BK8:BL8"/>
    <mergeCell ref="BK9:BL9"/>
    <mergeCell ref="BK10:BL10"/>
    <mergeCell ref="BK12:BL12"/>
    <mergeCell ref="BK20:BL20"/>
    <mergeCell ref="BK30:BL30"/>
    <mergeCell ref="BK32:BL32"/>
    <mergeCell ref="BI57:BJ57"/>
    <mergeCell ref="BE59:BF59"/>
    <mergeCell ref="BG59:BH59"/>
    <mergeCell ref="BI59:BJ59"/>
    <mergeCell ref="BE30:BF30"/>
    <mergeCell ref="BG30:BH30"/>
    <mergeCell ref="BI30:BJ30"/>
    <mergeCell ref="BE32:BF32"/>
    <mergeCell ref="BG32:BH32"/>
    <mergeCell ref="BI32:BJ32"/>
    <mergeCell ref="BE43:BF43"/>
    <mergeCell ref="BG43:BH43"/>
    <mergeCell ref="BI43:BJ43"/>
    <mergeCell ref="AY5:BD5"/>
    <mergeCell ref="AY6:BD6"/>
    <mergeCell ref="AG5:AL5"/>
    <mergeCell ref="AM5:AQ5"/>
    <mergeCell ref="AW8:AX8"/>
    <mergeCell ref="AW9:AX9"/>
    <mergeCell ref="AW10:AX10"/>
    <mergeCell ref="AW12:AX12"/>
    <mergeCell ref="AI6:AL6"/>
    <mergeCell ref="AG6:AH6"/>
    <mergeCell ref="AC5:AD5"/>
    <mergeCell ref="AC6:AD6"/>
    <mergeCell ref="AC7:AD7"/>
    <mergeCell ref="AC8:AD8"/>
    <mergeCell ref="AC9:AD9"/>
    <mergeCell ref="AC10:AD10"/>
    <mergeCell ref="AC12:AD12"/>
    <mergeCell ref="AE5:AF5"/>
    <mergeCell ref="AW5:AX5"/>
    <mergeCell ref="AW6:AX6"/>
    <mergeCell ref="AR7:AS7"/>
    <mergeCell ref="AM6:AQ6"/>
    <mergeCell ref="AM7:AN7"/>
    <mergeCell ref="AT11:AT12"/>
    <mergeCell ref="AR12:AS12"/>
    <mergeCell ref="AR10:AS10"/>
    <mergeCell ref="AJ11:AJ12"/>
    <mergeCell ref="AG12:AH12"/>
    <mergeCell ref="AR9:AS9"/>
    <mergeCell ref="AR8:AS8"/>
    <mergeCell ref="BE5:BI5"/>
    <mergeCell ref="BE6:BI6"/>
    <mergeCell ref="BE12:BF12"/>
    <mergeCell ref="BG12:BH12"/>
    <mergeCell ref="BI12:BJ12"/>
    <mergeCell ref="BE9:BF9"/>
    <mergeCell ref="BG9:BH9"/>
    <mergeCell ref="BI9:BJ9"/>
    <mergeCell ref="BE10:BF10"/>
    <mergeCell ref="BG10:BH10"/>
    <mergeCell ref="BI10:BJ10"/>
    <mergeCell ref="BE7:BF7"/>
    <mergeCell ref="BG7:BH7"/>
    <mergeCell ref="BI7:BJ7"/>
    <mergeCell ref="AY61:BD61"/>
    <mergeCell ref="AY12:AZ12"/>
    <mergeCell ref="AY9:AZ9"/>
    <mergeCell ref="BA9:BB9"/>
    <mergeCell ref="BC9:BD9"/>
    <mergeCell ref="BA11:BA12"/>
    <mergeCell ref="BB11:BB12"/>
    <mergeCell ref="BC11:BC12"/>
    <mergeCell ref="BD11:BD12"/>
    <mergeCell ref="AY20:AZ20"/>
    <mergeCell ref="AY30:AZ30"/>
    <mergeCell ref="AY32:AZ32"/>
    <mergeCell ref="AY43:AZ43"/>
    <mergeCell ref="AY50:AZ50"/>
    <mergeCell ref="AY57:AZ57"/>
    <mergeCell ref="BA49:BA50"/>
    <mergeCell ref="BA56:BA57"/>
    <mergeCell ref="BB49:BB50"/>
    <mergeCell ref="BC49:BC50"/>
    <mergeCell ref="BD49:BD50"/>
    <mergeCell ref="BB56:BB57"/>
    <mergeCell ref="BC56:BC57"/>
    <mergeCell ref="AY10:BD10"/>
    <mergeCell ref="BD31:BD32"/>
    <mergeCell ref="G5:H5"/>
    <mergeCell ref="G6:H6"/>
    <mergeCell ref="D7:F7"/>
    <mergeCell ref="G7:H7"/>
    <mergeCell ref="S5:T5"/>
    <mergeCell ref="S6:T6"/>
    <mergeCell ref="O5:P5"/>
    <mergeCell ref="Q5:R5"/>
    <mergeCell ref="U6:V6"/>
    <mergeCell ref="U5:V5"/>
    <mergeCell ref="M7:N7"/>
    <mergeCell ref="O7:P7"/>
    <mergeCell ref="Q7:R7"/>
    <mergeCell ref="M5:N5"/>
    <mergeCell ref="B17:C23"/>
    <mergeCell ref="B15:BJ15"/>
    <mergeCell ref="BE20:BF20"/>
    <mergeCell ref="U10:V10"/>
    <mergeCell ref="Q6:R6"/>
    <mergeCell ref="U9:V9"/>
    <mergeCell ref="Q10:R10"/>
    <mergeCell ref="W8:X8"/>
    <mergeCell ref="AE8:AF8"/>
    <mergeCell ref="AG8:AH8"/>
    <mergeCell ref="AM8:AN8"/>
    <mergeCell ref="AO11:AO12"/>
    <mergeCell ref="W7:X7"/>
    <mergeCell ref="S7:T7"/>
    <mergeCell ref="AE7:AF7"/>
    <mergeCell ref="AM10:AN10"/>
    <mergeCell ref="AM12:AN12"/>
    <mergeCell ref="AG10:AH10"/>
    <mergeCell ref="AI11:AI12"/>
    <mergeCell ref="AE9:AF9"/>
    <mergeCell ref="B5:B6"/>
    <mergeCell ref="D5:F6"/>
    <mergeCell ref="U7:V7"/>
    <mergeCell ref="M6:N6"/>
    <mergeCell ref="K12:L12"/>
    <mergeCell ref="AE6:AF6"/>
    <mergeCell ref="AG7:AH7"/>
    <mergeCell ref="AR6:AV6"/>
    <mergeCell ref="AR5:AV5"/>
    <mergeCell ref="AU8:AV8"/>
    <mergeCell ref="AU12:AV12"/>
    <mergeCell ref="D26:E26"/>
    <mergeCell ref="D24:E24"/>
    <mergeCell ref="D17:E17"/>
    <mergeCell ref="D18:E18"/>
    <mergeCell ref="D19:E20"/>
    <mergeCell ref="D25:E25"/>
    <mergeCell ref="D13:F13"/>
    <mergeCell ref="D14:F14"/>
    <mergeCell ref="D21:E21"/>
    <mergeCell ref="D22:E22"/>
    <mergeCell ref="D23:E23"/>
    <mergeCell ref="O6:P6"/>
    <mergeCell ref="I6:J6"/>
    <mergeCell ref="K6:L6"/>
    <mergeCell ref="I7:J7"/>
    <mergeCell ref="K7:L7"/>
    <mergeCell ref="I5:J5"/>
    <mergeCell ref="BG20:BH20"/>
    <mergeCell ref="BI20:BJ20"/>
    <mergeCell ref="AC20:AD20"/>
    <mergeCell ref="I9:J9"/>
    <mergeCell ref="D31:E31"/>
    <mergeCell ref="D32:E32"/>
    <mergeCell ref="D37:E37"/>
    <mergeCell ref="D40:E40"/>
    <mergeCell ref="G30:H30"/>
    <mergeCell ref="D35:E35"/>
    <mergeCell ref="D36:E36"/>
    <mergeCell ref="U32:V32"/>
    <mergeCell ref="AP11:AP12"/>
    <mergeCell ref="AM30:AN30"/>
    <mergeCell ref="K20:L20"/>
    <mergeCell ref="AM9:AN9"/>
    <mergeCell ref="K10:L10"/>
    <mergeCell ref="O12:P12"/>
    <mergeCell ref="Q12:R12"/>
    <mergeCell ref="S12:T12"/>
    <mergeCell ref="S20:T20"/>
    <mergeCell ref="U12:V12"/>
    <mergeCell ref="M10:N10"/>
    <mergeCell ref="O10:P10"/>
    <mergeCell ref="I10:J10"/>
    <mergeCell ref="I12:J12"/>
    <mergeCell ref="I20:J20"/>
    <mergeCell ref="D11:F12"/>
    <mergeCell ref="G12:H12"/>
    <mergeCell ref="G20:H20"/>
    <mergeCell ref="D41:E41"/>
    <mergeCell ref="D10:F10"/>
    <mergeCell ref="G10:H10"/>
    <mergeCell ref="D28:E28"/>
    <mergeCell ref="D27:E27"/>
    <mergeCell ref="D29:E30"/>
    <mergeCell ref="D8:F8"/>
    <mergeCell ref="G8:H8"/>
    <mergeCell ref="K9:L9"/>
    <mergeCell ref="AL11:AL12"/>
    <mergeCell ref="AG9:AH9"/>
    <mergeCell ref="AG20:AH20"/>
    <mergeCell ref="U8:V8"/>
    <mergeCell ref="M12:N12"/>
    <mergeCell ref="K8:L8"/>
    <mergeCell ref="I8:J8"/>
    <mergeCell ref="G9:H9"/>
    <mergeCell ref="S8:T8"/>
    <mergeCell ref="S9:T9"/>
    <mergeCell ref="D9:F9"/>
    <mergeCell ref="M8:N8"/>
    <mergeCell ref="O8:P8"/>
    <mergeCell ref="Q8:R8"/>
    <mergeCell ref="W9:X9"/>
    <mergeCell ref="U20:V20"/>
    <mergeCell ref="Q9:R9"/>
    <mergeCell ref="M20:N20"/>
    <mergeCell ref="O20:P20"/>
    <mergeCell ref="Q20:R20"/>
    <mergeCell ref="W20:X20"/>
    <mergeCell ref="AR64:AS64"/>
    <mergeCell ref="W61:X61"/>
    <mergeCell ref="W59:X59"/>
    <mergeCell ref="AM61:AN61"/>
    <mergeCell ref="AM64:AN64"/>
    <mergeCell ref="W64:X64"/>
    <mergeCell ref="AE64:AF64"/>
    <mergeCell ref="AG64:AH64"/>
    <mergeCell ref="AE61:AF61"/>
    <mergeCell ref="AG61:AH61"/>
    <mergeCell ref="AR61:AS61"/>
    <mergeCell ref="AE59:AF59"/>
    <mergeCell ref="AG59:AH59"/>
    <mergeCell ref="AM59:AN59"/>
    <mergeCell ref="AR59:AS59"/>
    <mergeCell ref="AC59:AD59"/>
    <mergeCell ref="AC61:AD61"/>
    <mergeCell ref="AC64:AD64"/>
    <mergeCell ref="Y61:Z61"/>
    <mergeCell ref="AA61:AB61"/>
    <mergeCell ref="Y64:Z64"/>
    <mergeCell ref="AA64:AB64"/>
    <mergeCell ref="Y59:Z59"/>
    <mergeCell ref="AA59:AB59"/>
    <mergeCell ref="W32:X32"/>
    <mergeCell ref="AC32:AD32"/>
    <mergeCell ref="AC43:AD43"/>
    <mergeCell ref="AG50:AH50"/>
    <mergeCell ref="AM50:AN50"/>
    <mergeCell ref="AC50:AD50"/>
    <mergeCell ref="AC57:AD57"/>
    <mergeCell ref="Y43:Z43"/>
    <mergeCell ref="AA43:AB43"/>
    <mergeCell ref="Y50:Z50"/>
    <mergeCell ref="AA50:AB50"/>
    <mergeCell ref="Y57:Z57"/>
    <mergeCell ref="AA57:AB57"/>
    <mergeCell ref="S64:T64"/>
    <mergeCell ref="Q61:R61"/>
    <mergeCell ref="U61:V61"/>
    <mergeCell ref="O61:P61"/>
    <mergeCell ref="Q64:R64"/>
    <mergeCell ref="U64:V64"/>
    <mergeCell ref="U57:V57"/>
    <mergeCell ref="W57:X57"/>
    <mergeCell ref="U50:V50"/>
    <mergeCell ref="W50:X50"/>
    <mergeCell ref="U59:V59"/>
    <mergeCell ref="S61:T61"/>
    <mergeCell ref="D61:E61"/>
    <mergeCell ref="B58:C58"/>
    <mergeCell ref="D58:E58"/>
    <mergeCell ref="D64:E64"/>
    <mergeCell ref="G64:H64"/>
    <mergeCell ref="I64:J64"/>
    <mergeCell ref="K64:L64"/>
    <mergeCell ref="M64:N64"/>
    <mergeCell ref="O64:P64"/>
    <mergeCell ref="G61:H61"/>
    <mergeCell ref="I61:J61"/>
    <mergeCell ref="K61:L61"/>
    <mergeCell ref="M61:N61"/>
    <mergeCell ref="D62:E62"/>
    <mergeCell ref="B60:C60"/>
    <mergeCell ref="D45:E45"/>
    <mergeCell ref="D38:E38"/>
    <mergeCell ref="D39:E39"/>
    <mergeCell ref="D48:E48"/>
    <mergeCell ref="D46:E46"/>
    <mergeCell ref="S43:T43"/>
    <mergeCell ref="B34:C41"/>
    <mergeCell ref="M43:N43"/>
    <mergeCell ref="O43:P43"/>
    <mergeCell ref="Q43:R43"/>
    <mergeCell ref="G43:H43"/>
    <mergeCell ref="S50:T50"/>
    <mergeCell ref="S57:T57"/>
    <mergeCell ref="S59:T59"/>
    <mergeCell ref="D59:E59"/>
    <mergeCell ref="G59:H59"/>
    <mergeCell ref="I59:J59"/>
    <mergeCell ref="K59:L59"/>
    <mergeCell ref="M59:N59"/>
    <mergeCell ref="O59:P59"/>
    <mergeCell ref="Q59:R59"/>
    <mergeCell ref="Q57:R57"/>
    <mergeCell ref="O30:P30"/>
    <mergeCell ref="W10:X10"/>
    <mergeCell ref="AE10:AF10"/>
    <mergeCell ref="W12:X12"/>
    <mergeCell ref="AE12:AF12"/>
    <mergeCell ref="B51:C54"/>
    <mergeCell ref="B33:C33"/>
    <mergeCell ref="D33:E33"/>
    <mergeCell ref="D34:E34"/>
    <mergeCell ref="D42:E43"/>
    <mergeCell ref="D51:E51"/>
    <mergeCell ref="D52:E52"/>
    <mergeCell ref="D53:E53"/>
    <mergeCell ref="D54:E54"/>
    <mergeCell ref="D49:E50"/>
    <mergeCell ref="I43:J43"/>
    <mergeCell ref="K43:L43"/>
    <mergeCell ref="U43:V43"/>
    <mergeCell ref="W43:X43"/>
    <mergeCell ref="U30:V30"/>
    <mergeCell ref="S30:T30"/>
    <mergeCell ref="S32:T32"/>
    <mergeCell ref="B44:C48"/>
    <mergeCell ref="B31:C31"/>
    <mergeCell ref="AU64:AV64"/>
    <mergeCell ref="D60:E60"/>
    <mergeCell ref="Q30:R30"/>
    <mergeCell ref="M50:N50"/>
    <mergeCell ref="O50:P50"/>
    <mergeCell ref="Q50:R50"/>
    <mergeCell ref="G57:H57"/>
    <mergeCell ref="I57:J57"/>
    <mergeCell ref="K57:L57"/>
    <mergeCell ref="M57:N57"/>
    <mergeCell ref="O57:P57"/>
    <mergeCell ref="I30:J30"/>
    <mergeCell ref="G32:H32"/>
    <mergeCell ref="I32:J32"/>
    <mergeCell ref="Q32:R32"/>
    <mergeCell ref="G50:H50"/>
    <mergeCell ref="I50:J50"/>
    <mergeCell ref="D56:E57"/>
    <mergeCell ref="D44:E44"/>
    <mergeCell ref="K50:L50"/>
    <mergeCell ref="K32:L32"/>
    <mergeCell ref="M32:N32"/>
    <mergeCell ref="O32:P32"/>
    <mergeCell ref="K30:L30"/>
    <mergeCell ref="AW59:AX59"/>
    <mergeCell ref="AU20:AV20"/>
    <mergeCell ref="AU30:AV30"/>
    <mergeCell ref="AU32:AV32"/>
    <mergeCell ref="AU43:AV43"/>
    <mergeCell ref="AU50:AV50"/>
    <mergeCell ref="AU57:AV57"/>
    <mergeCell ref="AU59:AV59"/>
    <mergeCell ref="AU61:AV61"/>
    <mergeCell ref="AR57:AS57"/>
    <mergeCell ref="AR50:AS50"/>
    <mergeCell ref="AM20:AN20"/>
    <mergeCell ref="AK11:AK12"/>
    <mergeCell ref="AM43:AN43"/>
    <mergeCell ref="AE57:AF57"/>
    <mergeCell ref="AM57:AN57"/>
    <mergeCell ref="BB42:BB43"/>
    <mergeCell ref="BC42:BC43"/>
    <mergeCell ref="AW50:AX50"/>
    <mergeCell ref="AW57:AX57"/>
    <mergeCell ref="AG57:AH57"/>
    <mergeCell ref="AE50:AF50"/>
    <mergeCell ref="AM32:AN32"/>
    <mergeCell ref="BC31:BC32"/>
    <mergeCell ref="BD42:BD43"/>
    <mergeCell ref="M9:N9"/>
    <mergeCell ref="O9:P9"/>
    <mergeCell ref="AW20:AX20"/>
    <mergeCell ref="AW30:AX30"/>
    <mergeCell ref="AW32:AX32"/>
    <mergeCell ref="AW43:AX43"/>
    <mergeCell ref="AR43:AS43"/>
    <mergeCell ref="AE43:AF43"/>
    <mergeCell ref="AG43:AH43"/>
    <mergeCell ref="AR20:AS20"/>
    <mergeCell ref="AE30:AF30"/>
    <mergeCell ref="AG30:AH30"/>
    <mergeCell ref="AE32:AF32"/>
    <mergeCell ref="AG32:AH32"/>
    <mergeCell ref="AR30:AS30"/>
    <mergeCell ref="AR32:AS32"/>
    <mergeCell ref="W30:X30"/>
    <mergeCell ref="AE20:AF20"/>
    <mergeCell ref="AQ11:AQ12"/>
    <mergeCell ref="AC30:AD30"/>
    <mergeCell ref="S10:T10"/>
    <mergeCell ref="M30:N30"/>
    <mergeCell ref="B24:C26"/>
    <mergeCell ref="B2:BJ3"/>
    <mergeCell ref="AY59:BD59"/>
    <mergeCell ref="AW61:AX61"/>
    <mergeCell ref="AW64:AX64"/>
    <mergeCell ref="BD56:BD57"/>
    <mergeCell ref="BC62:BC64"/>
    <mergeCell ref="BD62:BD64"/>
    <mergeCell ref="BB62:BB64"/>
    <mergeCell ref="BA62:BA64"/>
    <mergeCell ref="BE8:BJ8"/>
    <mergeCell ref="AY8:AZ8"/>
    <mergeCell ref="BA8:BD8"/>
    <mergeCell ref="BA19:BA20"/>
    <mergeCell ref="BB19:BB20"/>
    <mergeCell ref="BC19:BC20"/>
    <mergeCell ref="BD19:BD20"/>
    <mergeCell ref="BA29:BA30"/>
    <mergeCell ref="BA31:BA32"/>
    <mergeCell ref="BA42:BA43"/>
    <mergeCell ref="BB29:BB30"/>
    <mergeCell ref="BC29:BC30"/>
    <mergeCell ref="BD29:BD30"/>
    <mergeCell ref="BB31:BB32"/>
  </mergeCells>
  <pageMargins left="0.70866141732283472" right="0.70866141732283472" top="0.74803149606299213" bottom="0.74803149606299213" header="0" footer="0"/>
  <pageSetup orientation="landscape" r:id="rId1"/>
  <ignoredErrors>
    <ignoredError sqref="AU10:AV10 AJ8:AK8 AC10" numberStoredAsText="1"/>
    <ignoredError sqref="AU1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ТаблБраг 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VassteLL</dc:creator>
  <cp:lastModifiedBy>Пользователь Windows</cp:lastModifiedBy>
  <cp:lastPrinted>2023-04-12T16:07:31Z</cp:lastPrinted>
  <dcterms:created xsi:type="dcterms:W3CDTF">2023-02-28T13:31:58Z</dcterms:created>
  <dcterms:modified xsi:type="dcterms:W3CDTF">2025-05-17T12:20:42Z</dcterms:modified>
</cp:coreProperties>
</file>