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defaultThemeVersion="202300"/>
  <xr:revisionPtr revIDLastSave="0" documentId="8_{493E5197-E68A-C74E-A841-933686F21A3E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Лист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" i="1" l="1"/>
  <c r="C3" i="1"/>
  <c r="D4" i="1"/>
  <c r="C4" i="1"/>
  <c r="D5" i="1"/>
  <c r="C5" i="1"/>
  <c r="D6" i="1"/>
  <c r="C6" i="1"/>
  <c r="D7" i="1"/>
  <c r="C7" i="1"/>
  <c r="D8" i="1"/>
  <c r="C8" i="1"/>
  <c r="D9" i="1"/>
  <c r="C9" i="1"/>
  <c r="D10" i="1"/>
  <c r="C10" i="1"/>
  <c r="D11" i="1"/>
  <c r="C11" i="1"/>
  <c r="D12" i="1"/>
  <c r="C12" i="1"/>
  <c r="D13" i="1"/>
  <c r="C13" i="1"/>
  <c r="D14" i="1"/>
  <c r="C14" i="1"/>
  <c r="D15" i="1"/>
  <c r="C15" i="1"/>
  <c r="D16" i="1"/>
  <c r="C16" i="1"/>
  <c r="D17" i="1"/>
  <c r="C17" i="1"/>
  <c r="D18" i="1"/>
  <c r="C18" i="1"/>
  <c r="D19" i="1"/>
  <c r="C19" i="1"/>
  <c r="D20" i="1"/>
  <c r="C20" i="1"/>
  <c r="D21" i="1"/>
  <c r="C21" i="1"/>
  <c r="D22" i="1"/>
  <c r="C22" i="1"/>
  <c r="D23" i="1"/>
  <c r="C23" i="1"/>
  <c r="D24" i="1"/>
  <c r="C24" i="1"/>
  <c r="D25" i="1"/>
  <c r="C25" i="1"/>
  <c r="D26" i="1"/>
  <c r="C26" i="1"/>
  <c r="D27" i="1"/>
  <c r="C27" i="1"/>
  <c r="D28" i="1"/>
  <c r="C28" i="1"/>
  <c r="D29" i="1"/>
  <c r="C29" i="1"/>
  <c r="D30" i="1"/>
  <c r="C30" i="1"/>
  <c r="D31" i="1"/>
  <c r="C31" i="1"/>
  <c r="D32" i="1"/>
  <c r="E32" i="1"/>
  <c r="E35" i="1"/>
  <c r="E2" i="1"/>
  <c r="B3" i="1"/>
  <c r="E3" i="1"/>
  <c r="B4" i="1"/>
  <c r="E4" i="1"/>
  <c r="B5" i="1"/>
  <c r="E5" i="1"/>
  <c r="B6" i="1"/>
  <c r="E6" i="1"/>
  <c r="B7" i="1"/>
  <c r="E7" i="1"/>
  <c r="B8" i="1"/>
  <c r="E8" i="1"/>
  <c r="B9" i="1"/>
  <c r="E9" i="1"/>
  <c r="B10" i="1"/>
  <c r="E10" i="1"/>
  <c r="B11" i="1"/>
  <c r="E11" i="1"/>
  <c r="B12" i="1"/>
  <c r="E12" i="1"/>
  <c r="B13" i="1"/>
  <c r="E13" i="1"/>
  <c r="B14" i="1"/>
  <c r="E14" i="1"/>
  <c r="B15" i="1"/>
  <c r="E15" i="1"/>
  <c r="B16" i="1"/>
  <c r="E16" i="1"/>
  <c r="B17" i="1"/>
  <c r="E17" i="1"/>
  <c r="B18" i="1"/>
  <c r="E18" i="1"/>
  <c r="B19" i="1"/>
  <c r="E19" i="1"/>
  <c r="B20" i="1"/>
  <c r="E20" i="1"/>
  <c r="B21" i="1"/>
  <c r="E21" i="1"/>
  <c r="B22" i="1"/>
  <c r="E22" i="1"/>
  <c r="B23" i="1"/>
  <c r="E23" i="1"/>
  <c r="B24" i="1"/>
  <c r="E24" i="1"/>
  <c r="B25" i="1"/>
  <c r="E25" i="1"/>
  <c r="B26" i="1"/>
  <c r="E26" i="1"/>
  <c r="B27" i="1"/>
  <c r="E27" i="1"/>
  <c r="B28" i="1"/>
  <c r="E28" i="1"/>
  <c r="B29" i="1"/>
  <c r="E29" i="1"/>
  <c r="B30" i="1"/>
  <c r="E30" i="1"/>
  <c r="B31" i="1"/>
  <c r="E31" i="1"/>
  <c r="E34" i="1"/>
  <c r="C3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</calcChain>
</file>

<file path=xl/sharedStrings.xml><?xml version="1.0" encoding="utf-8"?>
<sst xmlns="http://schemas.openxmlformats.org/spreadsheetml/2006/main" count="8" uniqueCount="9">
  <si>
    <t>УС, мл</t>
  </si>
  <si>
    <t>Кол-во, мг</t>
  </si>
  <si>
    <t>№ ТТ</t>
  </si>
  <si>
    <t>Куб</t>
  </si>
  <si>
    <t>Кисп</t>
  </si>
  <si>
    <t>Конц, мг/л</t>
  </si>
  <si>
    <t>В колонне</t>
  </si>
  <si>
    <t>В кубе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</si>
</sst>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11"/>
      <color rgb="FFFF0000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64" fontId="2" fillId="0" borderId="0" xfId="0" applyNumberFormat="1" applyFont="1"/>
    <xf numFmtId="2" fontId="1" fillId="0" borderId="0" xfId="0" applyNumberFormat="1" applyFont="1"/>
    <xf numFmtId="2" fontId="0" fillId="0" borderId="0" xfId="0" applyNumberFormat="1"/>
    <xf numFmtId="2" fontId="2" fillId="0" borderId="0" xfId="0" applyNumberFormat="1" applyFont="1"/>
    <xf numFmtId="1" fontId="1" fillId="0" borderId="0" xfId="0" applyNumberFormat="1" applyFont="1"/>
    <xf numFmtId="1" fontId="0" fillId="0" borderId="0" xfId="0" applyNumberFormat="1"/>
    <xf numFmtId="1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8CE14-82D7-CB42-8579-A0DBD9B4EF3E}">
  <dimension ref="A1:F51"/>
  <sheetViews>
    <sheetView tabSelected="1" zoomScaleNormal="60" zoomScaleSheetLayoutView="100" workbookViewId="0">
      <selection activeCell="A32" sqref="A32"/>
    </sheetView>
  </sheetViews>
  <sheetFormatPr defaultRowHeight="15" x14ac:dyDescent="0.2"/>
  <cols>
    <col min="1" max="1" width="4.83984375" customWidth="1"/>
    <col min="2" max="2" width="6.1875" style="9" customWidth="1"/>
    <col min="3" max="3" width="5.6484375" style="6" customWidth="1"/>
    <col min="4" max="4" width="9.68359375" style="6" customWidth="1"/>
    <col min="5" max="5" width="9.4140625" style="3" customWidth="1"/>
  </cols>
  <sheetData>
    <row r="1" spans="1:5" s="1" customFormat="1" x14ac:dyDescent="0.2">
      <c r="A1" s="1" t="s">
        <v>2</v>
      </c>
      <c r="B1" s="8" t="s">
        <v>0</v>
      </c>
      <c r="C1" s="5" t="s">
        <v>4</v>
      </c>
      <c r="D1" s="5" t="s">
        <v>5</v>
      </c>
      <c r="E1" s="2" t="s">
        <v>1</v>
      </c>
    </row>
    <row r="2" spans="1:5" x14ac:dyDescent="0.2">
      <c r="A2">
        <v>1</v>
      </c>
      <c r="B2" s="9">
        <v>10</v>
      </c>
      <c r="C2" s="6">
        <v>1.05</v>
      </c>
      <c r="D2" s="6">
        <v>10</v>
      </c>
      <c r="E2" s="3">
        <f>B2*D2/1000</f>
        <v>0.1</v>
      </c>
    </row>
    <row r="3" spans="1:5" x14ac:dyDescent="0.2">
      <c r="A3">
        <f>A2+1</f>
        <v>2</v>
      </c>
      <c r="B3" s="9">
        <f>B2</f>
        <v>10</v>
      </c>
      <c r="C3" s="6">
        <f>C2</f>
        <v>1.05</v>
      </c>
      <c r="D3" s="6">
        <f>D2/C2</f>
        <v>9.5238095238095237</v>
      </c>
      <c r="E3" s="3">
        <f t="shared" ref="E3:E32" si="0">B3*D3/1000</f>
        <v>9.5238095238095247E-2</v>
      </c>
    </row>
    <row r="4" spans="1:5" x14ac:dyDescent="0.2">
      <c r="A4">
        <f t="shared" ref="A4:A31" si="1">A3+1</f>
        <v>3</v>
      </c>
      <c r="B4" s="9">
        <f t="shared" ref="B4:B31" si="2">B3</f>
        <v>10</v>
      </c>
      <c r="C4" s="6">
        <f t="shared" ref="C4:C32" si="3">C3</f>
        <v>1.05</v>
      </c>
      <c r="D4" s="6">
        <f t="shared" ref="D4:D32" si="4">D3/C3</f>
        <v>9.0702947845804989</v>
      </c>
      <c r="E4" s="3">
        <f t="shared" si="0"/>
        <v>9.0702947845804988E-2</v>
      </c>
    </row>
    <row r="5" spans="1:5" x14ac:dyDescent="0.2">
      <c r="A5">
        <f t="shared" si="1"/>
        <v>4</v>
      </c>
      <c r="B5" s="9">
        <f t="shared" si="2"/>
        <v>10</v>
      </c>
      <c r="C5" s="6">
        <f t="shared" si="3"/>
        <v>1.05</v>
      </c>
      <c r="D5" s="6">
        <f t="shared" si="4"/>
        <v>8.6383759853147613</v>
      </c>
      <c r="E5" s="3">
        <f t="shared" si="0"/>
        <v>8.6383759853147613E-2</v>
      </c>
    </row>
    <row r="6" spans="1:5" x14ac:dyDescent="0.2">
      <c r="A6">
        <f t="shared" si="1"/>
        <v>5</v>
      </c>
      <c r="B6" s="9">
        <f t="shared" si="2"/>
        <v>10</v>
      </c>
      <c r="C6" s="6">
        <f t="shared" si="3"/>
        <v>1.05</v>
      </c>
      <c r="D6" s="6">
        <f t="shared" si="4"/>
        <v>8.2270247479188203</v>
      </c>
      <c r="E6" s="3">
        <f t="shared" si="0"/>
        <v>8.2270247479188194E-2</v>
      </c>
    </row>
    <row r="7" spans="1:5" x14ac:dyDescent="0.2">
      <c r="A7">
        <f t="shared" si="1"/>
        <v>6</v>
      </c>
      <c r="B7" s="9">
        <f t="shared" si="2"/>
        <v>10</v>
      </c>
      <c r="C7" s="6">
        <f t="shared" si="3"/>
        <v>1.05</v>
      </c>
      <c r="D7" s="6">
        <f t="shared" si="4"/>
        <v>7.8352616646845901</v>
      </c>
      <c r="E7" s="3">
        <f t="shared" si="0"/>
        <v>7.8352616646845896E-2</v>
      </c>
    </row>
    <row r="8" spans="1:5" x14ac:dyDescent="0.2">
      <c r="A8">
        <f t="shared" si="1"/>
        <v>7</v>
      </c>
      <c r="B8" s="9">
        <f t="shared" si="2"/>
        <v>10</v>
      </c>
      <c r="C8" s="6">
        <f t="shared" si="3"/>
        <v>1.05</v>
      </c>
      <c r="D8" s="6">
        <f t="shared" si="4"/>
        <v>7.4621539663662757</v>
      </c>
      <c r="E8" s="3">
        <f t="shared" si="0"/>
        <v>7.4621539663662764E-2</v>
      </c>
    </row>
    <row r="9" spans="1:5" x14ac:dyDescent="0.2">
      <c r="A9">
        <f t="shared" si="1"/>
        <v>8</v>
      </c>
      <c r="B9" s="9">
        <f t="shared" si="2"/>
        <v>10</v>
      </c>
      <c r="C9" s="6">
        <f t="shared" si="3"/>
        <v>1.05</v>
      </c>
      <c r="D9" s="6">
        <f t="shared" si="4"/>
        <v>7.1068133013012149</v>
      </c>
      <c r="E9" s="3">
        <f t="shared" si="0"/>
        <v>7.1068133013012139E-2</v>
      </c>
    </row>
    <row r="10" spans="1:5" x14ac:dyDescent="0.2">
      <c r="A10">
        <f t="shared" si="1"/>
        <v>9</v>
      </c>
      <c r="B10" s="9">
        <f t="shared" si="2"/>
        <v>10</v>
      </c>
      <c r="C10" s="6">
        <f t="shared" si="3"/>
        <v>1.05</v>
      </c>
      <c r="D10" s="6">
        <f t="shared" si="4"/>
        <v>6.7683936202868713</v>
      </c>
      <c r="E10" s="3">
        <f t="shared" si="0"/>
        <v>6.7683936202868708E-2</v>
      </c>
    </row>
    <row r="11" spans="1:5" x14ac:dyDescent="0.2">
      <c r="A11">
        <f t="shared" si="1"/>
        <v>10</v>
      </c>
      <c r="B11" s="9">
        <f t="shared" si="2"/>
        <v>10</v>
      </c>
      <c r="C11" s="6">
        <f t="shared" si="3"/>
        <v>1.05</v>
      </c>
      <c r="D11" s="6">
        <f t="shared" si="4"/>
        <v>6.4460891621779721</v>
      </c>
      <c r="E11" s="3">
        <f t="shared" si="0"/>
        <v>6.4460891621779717E-2</v>
      </c>
    </row>
    <row r="12" spans="1:5" x14ac:dyDescent="0.2">
      <c r="A12">
        <f t="shared" si="1"/>
        <v>11</v>
      </c>
      <c r="B12" s="9">
        <f t="shared" si="2"/>
        <v>10</v>
      </c>
      <c r="C12" s="6">
        <f t="shared" si="3"/>
        <v>1.05</v>
      </c>
      <c r="D12" s="6">
        <f t="shared" si="4"/>
        <v>6.1391325354075921</v>
      </c>
      <c r="E12" s="3">
        <f t="shared" si="0"/>
        <v>6.1391325354075918E-2</v>
      </c>
    </row>
    <row r="13" spans="1:5" x14ac:dyDescent="0.2">
      <c r="A13">
        <f t="shared" si="1"/>
        <v>12</v>
      </c>
      <c r="B13" s="9">
        <f t="shared" si="2"/>
        <v>10</v>
      </c>
      <c r="C13" s="6">
        <f t="shared" si="3"/>
        <v>1.05</v>
      </c>
      <c r="D13" s="6">
        <f t="shared" si="4"/>
        <v>5.8467928908643731</v>
      </c>
      <c r="E13" s="3">
        <f t="shared" si="0"/>
        <v>5.8467928908643725E-2</v>
      </c>
    </row>
    <row r="14" spans="1:5" x14ac:dyDescent="0.2">
      <c r="A14">
        <f t="shared" si="1"/>
        <v>13</v>
      </c>
      <c r="B14" s="9">
        <f t="shared" si="2"/>
        <v>10</v>
      </c>
      <c r="C14" s="6">
        <f t="shared" si="3"/>
        <v>1.05</v>
      </c>
      <c r="D14" s="6">
        <f t="shared" si="4"/>
        <v>5.5683741817755932</v>
      </c>
      <c r="E14" s="3">
        <f t="shared" si="0"/>
        <v>5.5683741817755927E-2</v>
      </c>
    </row>
    <row r="15" spans="1:5" x14ac:dyDescent="0.2">
      <c r="A15">
        <f t="shared" si="1"/>
        <v>14</v>
      </c>
      <c r="B15" s="9">
        <f t="shared" si="2"/>
        <v>10</v>
      </c>
      <c r="C15" s="6">
        <f t="shared" si="3"/>
        <v>1.05</v>
      </c>
      <c r="D15" s="6">
        <f t="shared" si="4"/>
        <v>5.3032135064529458</v>
      </c>
      <c r="E15" s="3">
        <f t="shared" si="0"/>
        <v>5.3032135064529459E-2</v>
      </c>
    </row>
    <row r="16" spans="1:5" x14ac:dyDescent="0.2">
      <c r="A16">
        <f t="shared" si="1"/>
        <v>15</v>
      </c>
      <c r="B16" s="9">
        <f t="shared" si="2"/>
        <v>10</v>
      </c>
      <c r="C16" s="6">
        <f t="shared" si="3"/>
        <v>1.05</v>
      </c>
      <c r="D16" s="6">
        <f t="shared" si="4"/>
        <v>5.0506795299551861</v>
      </c>
      <c r="E16" s="3">
        <f t="shared" si="0"/>
        <v>5.0506795299551863E-2</v>
      </c>
    </row>
    <row r="17" spans="1:6" x14ac:dyDescent="0.2">
      <c r="A17">
        <f t="shared" si="1"/>
        <v>16</v>
      </c>
      <c r="B17" s="9">
        <f t="shared" si="2"/>
        <v>10</v>
      </c>
      <c r="C17" s="6">
        <f t="shared" si="3"/>
        <v>1.05</v>
      </c>
      <c r="D17" s="6">
        <f t="shared" si="4"/>
        <v>4.8101709809097004</v>
      </c>
      <c r="E17" s="3">
        <f t="shared" si="0"/>
        <v>4.8101709809097004E-2</v>
      </c>
    </row>
    <row r="18" spans="1:6" x14ac:dyDescent="0.2">
      <c r="A18">
        <f t="shared" si="1"/>
        <v>17</v>
      </c>
      <c r="B18" s="9">
        <f t="shared" si="2"/>
        <v>10</v>
      </c>
      <c r="C18" s="6">
        <f t="shared" si="3"/>
        <v>1.05</v>
      </c>
      <c r="D18" s="6">
        <f t="shared" si="4"/>
        <v>4.5811152199140004</v>
      </c>
      <c r="E18" s="3">
        <f t="shared" si="0"/>
        <v>4.5811152199140004E-2</v>
      </c>
    </row>
    <row r="19" spans="1:6" x14ac:dyDescent="0.2">
      <c r="A19">
        <f t="shared" si="1"/>
        <v>18</v>
      </c>
      <c r="B19" s="9">
        <f t="shared" si="2"/>
        <v>10</v>
      </c>
      <c r="C19" s="6">
        <f t="shared" si="3"/>
        <v>1.05</v>
      </c>
      <c r="D19" s="6">
        <f t="shared" si="4"/>
        <v>4.3629668761085716</v>
      </c>
      <c r="E19" s="3">
        <f t="shared" si="0"/>
        <v>4.3629668761085719E-2</v>
      </c>
    </row>
    <row r="20" spans="1:6" x14ac:dyDescent="0.2">
      <c r="A20">
        <f t="shared" si="1"/>
        <v>19</v>
      </c>
      <c r="B20" s="9">
        <f t="shared" si="2"/>
        <v>10</v>
      </c>
      <c r="C20" s="6">
        <f t="shared" si="3"/>
        <v>1.05</v>
      </c>
      <c r="D20" s="6">
        <f t="shared" si="4"/>
        <v>4.1552065486748297</v>
      </c>
      <c r="E20" s="3">
        <f t="shared" si="0"/>
        <v>4.1552065486748301E-2</v>
      </c>
    </row>
    <row r="21" spans="1:6" x14ac:dyDescent="0.2">
      <c r="A21">
        <f t="shared" si="1"/>
        <v>20</v>
      </c>
      <c r="B21" s="9">
        <f t="shared" si="2"/>
        <v>10</v>
      </c>
      <c r="C21" s="6">
        <f t="shared" si="3"/>
        <v>1.05</v>
      </c>
      <c r="D21" s="6">
        <f t="shared" si="4"/>
        <v>3.9573395701665044</v>
      </c>
      <c r="E21" s="3">
        <f t="shared" si="0"/>
        <v>3.9573395701665043E-2</v>
      </c>
    </row>
    <row r="22" spans="1:6" x14ac:dyDescent="0.2">
      <c r="A22">
        <f t="shared" si="1"/>
        <v>21</v>
      </c>
      <c r="B22" s="9">
        <f t="shared" si="2"/>
        <v>10</v>
      </c>
      <c r="C22" s="6">
        <f t="shared" si="3"/>
        <v>1.05</v>
      </c>
      <c r="D22" s="6">
        <f t="shared" si="4"/>
        <v>3.7688948287300041</v>
      </c>
      <c r="E22" s="3">
        <f t="shared" si="0"/>
        <v>3.7688948287300045E-2</v>
      </c>
    </row>
    <row r="23" spans="1:6" x14ac:dyDescent="0.2">
      <c r="A23">
        <f t="shared" si="1"/>
        <v>22</v>
      </c>
      <c r="B23" s="9">
        <f t="shared" si="2"/>
        <v>10</v>
      </c>
      <c r="C23" s="6">
        <f t="shared" si="3"/>
        <v>1.05</v>
      </c>
      <c r="D23" s="6">
        <f t="shared" si="4"/>
        <v>3.5894236464095277</v>
      </c>
      <c r="E23" s="3">
        <f t="shared" si="0"/>
        <v>3.5894236464095279E-2</v>
      </c>
    </row>
    <row r="24" spans="1:6" x14ac:dyDescent="0.2">
      <c r="A24">
        <f t="shared" si="1"/>
        <v>23</v>
      </c>
      <c r="B24" s="9">
        <f t="shared" si="2"/>
        <v>10</v>
      </c>
      <c r="C24" s="6">
        <f t="shared" si="3"/>
        <v>1.05</v>
      </c>
      <c r="D24" s="6">
        <f t="shared" si="4"/>
        <v>3.4184987108662166</v>
      </c>
      <c r="E24" s="3">
        <f t="shared" si="0"/>
        <v>3.4184987108662163E-2</v>
      </c>
    </row>
    <row r="25" spans="1:6" x14ac:dyDescent="0.2">
      <c r="A25">
        <f t="shared" si="1"/>
        <v>24</v>
      </c>
      <c r="B25" s="9">
        <f t="shared" si="2"/>
        <v>10</v>
      </c>
      <c r="C25" s="6">
        <f t="shared" si="3"/>
        <v>1.05</v>
      </c>
      <c r="D25" s="6">
        <f t="shared" si="4"/>
        <v>3.2557130579678253</v>
      </c>
      <c r="E25" s="3">
        <f t="shared" si="0"/>
        <v>3.2557130579678253E-2</v>
      </c>
    </row>
    <row r="26" spans="1:6" x14ac:dyDescent="0.2">
      <c r="A26">
        <f t="shared" si="1"/>
        <v>25</v>
      </c>
      <c r="B26" s="9">
        <f t="shared" si="2"/>
        <v>10</v>
      </c>
      <c r="C26" s="6">
        <f t="shared" si="3"/>
        <v>1.05</v>
      </c>
      <c r="D26" s="6">
        <f t="shared" si="4"/>
        <v>3.1006791028265002</v>
      </c>
      <c r="E26" s="3">
        <f t="shared" si="0"/>
        <v>3.1006791028265004E-2</v>
      </c>
    </row>
    <row r="27" spans="1:6" x14ac:dyDescent="0.2">
      <c r="A27">
        <f t="shared" si="1"/>
        <v>26</v>
      </c>
      <c r="B27" s="9">
        <f t="shared" si="2"/>
        <v>10</v>
      </c>
      <c r="C27" s="6">
        <f t="shared" si="3"/>
        <v>1.05</v>
      </c>
      <c r="D27" s="6">
        <f t="shared" si="4"/>
        <v>2.9530277169776191</v>
      </c>
      <c r="E27" s="3">
        <f t="shared" si="0"/>
        <v>2.953027716977619E-2</v>
      </c>
    </row>
    <row r="28" spans="1:6" x14ac:dyDescent="0.2">
      <c r="A28">
        <f t="shared" si="1"/>
        <v>27</v>
      </c>
      <c r="B28" s="9">
        <f t="shared" si="2"/>
        <v>10</v>
      </c>
      <c r="C28" s="6">
        <f t="shared" si="3"/>
        <v>1.05</v>
      </c>
      <c r="D28" s="6">
        <f t="shared" si="4"/>
        <v>2.8124073495024944</v>
      </c>
      <c r="E28" s="3">
        <f t="shared" si="0"/>
        <v>2.8124073495024944E-2</v>
      </c>
    </row>
    <row r="29" spans="1:6" x14ac:dyDescent="0.2">
      <c r="A29">
        <f t="shared" si="1"/>
        <v>28</v>
      </c>
      <c r="B29" s="9">
        <f t="shared" si="2"/>
        <v>10</v>
      </c>
      <c r="C29" s="6">
        <f t="shared" si="3"/>
        <v>1.05</v>
      </c>
      <c r="D29" s="6">
        <f t="shared" si="4"/>
        <v>2.6784831900023756</v>
      </c>
      <c r="E29" s="3">
        <f t="shared" si="0"/>
        <v>2.6784831900023755E-2</v>
      </c>
    </row>
    <row r="30" spans="1:6" x14ac:dyDescent="0.2">
      <c r="A30">
        <f t="shared" si="1"/>
        <v>29</v>
      </c>
      <c r="B30" s="9">
        <f t="shared" si="2"/>
        <v>10</v>
      </c>
      <c r="C30" s="6">
        <f t="shared" si="3"/>
        <v>1.05</v>
      </c>
      <c r="D30" s="6">
        <f t="shared" si="4"/>
        <v>2.5509363714308337</v>
      </c>
      <c r="E30" s="3">
        <f t="shared" si="0"/>
        <v>2.5509363714308335E-2</v>
      </c>
    </row>
    <row r="31" spans="1:6" x14ac:dyDescent="0.2">
      <c r="A31">
        <f t="shared" si="1"/>
        <v>30</v>
      </c>
      <c r="B31" s="9">
        <f t="shared" si="2"/>
        <v>10</v>
      </c>
      <c r="C31" s="6">
        <f t="shared" si="3"/>
        <v>1.05</v>
      </c>
      <c r="D31" s="6">
        <f t="shared" si="4"/>
        <v>2.4294632108865084</v>
      </c>
      <c r="E31" s="3">
        <f t="shared" si="0"/>
        <v>2.4294632108865084E-2</v>
      </c>
    </row>
    <row r="32" spans="1:6" x14ac:dyDescent="0.2">
      <c r="A32" s="1" t="s">
        <v>3</v>
      </c>
      <c r="B32" s="9">
        <v>10000</v>
      </c>
      <c r="C32" s="6">
        <f t="shared" si="3"/>
        <v>1.05</v>
      </c>
      <c r="D32" s="6">
        <f t="shared" si="4"/>
        <v>2.3137744865585792</v>
      </c>
      <c r="E32" s="3">
        <f t="shared" si="0"/>
        <v>23.137744865585791</v>
      </c>
      <c r="F32" s="3"/>
    </row>
    <row r="34" spans="4:5" x14ac:dyDescent="0.2">
      <c r="D34" s="5" t="s">
        <v>6</v>
      </c>
      <c r="E34" s="4">
        <f>SUM(E2:E31)</f>
        <v>1.6141073578226974</v>
      </c>
    </row>
    <row r="35" spans="4:5" x14ac:dyDescent="0.2">
      <c r="D35" s="5" t="s">
        <v>7</v>
      </c>
      <c r="E35" s="4">
        <f>E32</f>
        <v>23.137744865585791</v>
      </c>
    </row>
    <row r="51" spans="1:5" x14ac:dyDescent="0.2">
      <c r="A51" s="2"/>
      <c r="B51" s="10"/>
      <c r="C51" s="7"/>
      <c r="D51" s="7"/>
      <c r="E5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Самойлов</dc:creator>
  <dcterms:created xsi:type="dcterms:W3CDTF">2026-06-22T10:24:12Z</dcterms:created>
</cp:coreProperties>
</file>