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5320" windowHeight="12300"/>
  </bookViews>
  <sheets>
    <sheet name="ТаблБраг общая" sheetId="1" r:id="rId1"/>
  </sheets>
  <calcPr calcId="162913"/>
</workbook>
</file>

<file path=xl/calcChain.xml><?xml version="1.0" encoding="utf-8"?>
<calcChain xmlns="http://schemas.openxmlformats.org/spreadsheetml/2006/main">
  <c r="BA60" i="1"/>
  <c r="BC60"/>
  <c r="AY60"/>
  <c r="BD53"/>
  <c r="BC53"/>
  <c r="BC54"/>
  <c r="BB53"/>
  <c r="BA53"/>
  <c r="AZ53"/>
  <c r="AY53"/>
  <c r="BD47"/>
  <c r="BC47"/>
  <c r="BB47"/>
  <c r="BA47"/>
  <c r="BA48"/>
  <c r="AZ47"/>
  <c r="AY47"/>
  <c r="AY48"/>
  <c r="BD41"/>
  <c r="BC41"/>
  <c r="BB41"/>
  <c r="BA41"/>
  <c r="AZ41"/>
  <c r="AY41"/>
  <c r="BC31"/>
  <c r="BA31"/>
  <c r="AY31"/>
  <c r="BD28"/>
  <c r="BC28"/>
  <c r="BB28"/>
  <c r="BA28"/>
  <c r="AZ28"/>
  <c r="AY28"/>
  <c r="AY29"/>
  <c r="BD19"/>
  <c r="BC19"/>
  <c r="BB19"/>
  <c r="BA19"/>
  <c r="AZ19"/>
  <c r="AY19"/>
  <c r="AY20"/>
  <c r="BD16"/>
  <c r="BC16"/>
  <c r="BB16"/>
  <c r="BA16"/>
  <c r="AZ16"/>
  <c r="AY16"/>
  <c r="BC12"/>
  <c r="BA12"/>
  <c r="AY12"/>
  <c r="BC48"/>
  <c r="BC42"/>
  <c r="BC29"/>
  <c r="BC20"/>
  <c r="BA54"/>
  <c r="BA20"/>
  <c r="BA42"/>
  <c r="BA29"/>
  <c r="AY54"/>
  <c r="AY42"/>
  <c r="AX53"/>
  <c r="AW53"/>
  <c r="AV53"/>
  <c r="AX47"/>
  <c r="AW47"/>
  <c r="AV47"/>
  <c r="AX41"/>
  <c r="AW41"/>
  <c r="AV41"/>
  <c r="AX28"/>
  <c r="AW28"/>
  <c r="AV28"/>
  <c r="AX19"/>
  <c r="AW19"/>
  <c r="AV19"/>
  <c r="AX16"/>
  <c r="AW16"/>
  <c r="AV16"/>
  <c r="AU16"/>
  <c r="AU41"/>
  <c r="AU47"/>
  <c r="AU53"/>
  <c r="AU28"/>
  <c r="AT28"/>
  <c r="AU19"/>
  <c r="AT16"/>
  <c r="AT41"/>
  <c r="AS54"/>
  <c r="AS48"/>
  <c r="AS42"/>
  <c r="AS31"/>
  <c r="AS29"/>
  <c r="AT47"/>
  <c r="AT53"/>
  <c r="AT19"/>
  <c r="AS20"/>
  <c r="AS12"/>
  <c r="AS53"/>
  <c r="AS47"/>
  <c r="AS41"/>
  <c r="AS28"/>
  <c r="AS19"/>
  <c r="AS16"/>
  <c r="AR16"/>
  <c r="AQ16"/>
  <c r="AP16"/>
  <c r="AO16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AR53"/>
  <c r="AQ53"/>
  <c r="AQ54"/>
  <c r="AR47"/>
  <c r="AQ47"/>
  <c r="AR41"/>
  <c r="AQ41"/>
  <c r="AQ31"/>
  <c r="AR28"/>
  <c r="AQ29"/>
  <c r="AQ28"/>
  <c r="AR19"/>
  <c r="AQ19"/>
  <c r="AQ20"/>
  <c r="AQ12"/>
  <c r="AO12"/>
  <c r="AP53"/>
  <c r="AO53"/>
  <c r="AP47"/>
  <c r="AO47"/>
  <c r="AP41"/>
  <c r="AO41"/>
  <c r="AO31"/>
  <c r="AP28"/>
  <c r="AO28"/>
  <c r="AP19"/>
  <c r="AO19"/>
  <c r="AO20"/>
  <c r="T53"/>
  <c r="S53"/>
  <c r="T47"/>
  <c r="S47"/>
  <c r="T41"/>
  <c r="S41"/>
  <c r="S31"/>
  <c r="T28"/>
  <c r="S28"/>
  <c r="T19"/>
  <c r="S19"/>
  <c r="S12"/>
  <c r="S29"/>
  <c r="AQ48"/>
  <c r="AQ42"/>
  <c r="AO48"/>
  <c r="S20"/>
  <c r="S42"/>
  <c r="AO54"/>
  <c r="AO42"/>
  <c r="S54"/>
  <c r="AO29"/>
  <c r="S48"/>
  <c r="Q60"/>
  <c r="M60"/>
  <c r="AN53"/>
  <c r="AM53"/>
  <c r="AL53"/>
  <c r="AK53"/>
  <c r="AK54"/>
  <c r="AJ53"/>
  <c r="AJ54"/>
  <c r="AI53"/>
  <c r="AI54"/>
  <c r="AH53"/>
  <c r="AG53"/>
  <c r="AG54"/>
  <c r="AF53"/>
  <c r="AF54"/>
  <c r="AE53"/>
  <c r="AE54"/>
  <c r="AD53"/>
  <c r="AD54"/>
  <c r="AC53"/>
  <c r="AC54"/>
  <c r="AB53"/>
  <c r="AA53"/>
  <c r="AA54"/>
  <c r="Z53"/>
  <c r="Y53"/>
  <c r="X53"/>
  <c r="W53"/>
  <c r="W54"/>
  <c r="V53"/>
  <c r="U53"/>
  <c r="R53"/>
  <c r="Q53"/>
  <c r="Q54"/>
  <c r="P53"/>
  <c r="O53"/>
  <c r="N53"/>
  <c r="M53"/>
  <c r="M54"/>
  <c r="L53"/>
  <c r="K53"/>
  <c r="J53"/>
  <c r="I53"/>
  <c r="I54"/>
  <c r="H53"/>
  <c r="G53"/>
  <c r="AN47"/>
  <c r="AN48"/>
  <c r="AM47"/>
  <c r="AL47"/>
  <c r="AK47"/>
  <c r="AK48"/>
  <c r="AJ47"/>
  <c r="AJ48"/>
  <c r="AI47"/>
  <c r="AI48"/>
  <c r="AH47"/>
  <c r="AG47"/>
  <c r="AF47"/>
  <c r="AF48"/>
  <c r="AE47"/>
  <c r="AE48"/>
  <c r="AD47"/>
  <c r="AD48"/>
  <c r="AC47"/>
  <c r="AC48"/>
  <c r="AB47"/>
  <c r="AA47"/>
  <c r="Z47"/>
  <c r="Y47"/>
  <c r="X47"/>
  <c r="W47"/>
  <c r="V47"/>
  <c r="U47"/>
  <c r="R47"/>
  <c r="Q47"/>
  <c r="P47"/>
  <c r="O47"/>
  <c r="N47"/>
  <c r="M47"/>
  <c r="L47"/>
  <c r="K47"/>
  <c r="J47"/>
  <c r="I47"/>
  <c r="H47"/>
  <c r="G47"/>
  <c r="AN41"/>
  <c r="AN42"/>
  <c r="AM41"/>
  <c r="AL41"/>
  <c r="AK41"/>
  <c r="AK42"/>
  <c r="AJ41"/>
  <c r="AJ42"/>
  <c r="AI41"/>
  <c r="AI42"/>
  <c r="AH41"/>
  <c r="AG41"/>
  <c r="AF41"/>
  <c r="AF42"/>
  <c r="AE41"/>
  <c r="AE42"/>
  <c r="AD41"/>
  <c r="AD42"/>
  <c r="AC41"/>
  <c r="AC42"/>
  <c r="AB41"/>
  <c r="AA41"/>
  <c r="Z41"/>
  <c r="Y41"/>
  <c r="X41"/>
  <c r="W41"/>
  <c r="V41"/>
  <c r="U41"/>
  <c r="R41"/>
  <c r="Q41"/>
  <c r="P41"/>
  <c r="O41"/>
  <c r="N41"/>
  <c r="M41"/>
  <c r="L41"/>
  <c r="K41"/>
  <c r="J41"/>
  <c r="I41"/>
  <c r="H41"/>
  <c r="G41"/>
  <c r="G42"/>
  <c r="AN31"/>
  <c r="AL31"/>
  <c r="AK31"/>
  <c r="AJ31"/>
  <c r="AI31"/>
  <c r="AG31"/>
  <c r="AF31"/>
  <c r="AE31"/>
  <c r="AD31"/>
  <c r="AC31"/>
  <c r="AA31"/>
  <c r="Y31"/>
  <c r="W31"/>
  <c r="U31"/>
  <c r="Q31"/>
  <c r="O31"/>
  <c r="M31"/>
  <c r="K31"/>
  <c r="I31"/>
  <c r="G31"/>
  <c r="AN28"/>
  <c r="AN29"/>
  <c r="AM28"/>
  <c r="AL28"/>
  <c r="AK28"/>
  <c r="AK29"/>
  <c r="AJ28"/>
  <c r="AJ29"/>
  <c r="AI28"/>
  <c r="AI29"/>
  <c r="AH28"/>
  <c r="AG28"/>
  <c r="AF28"/>
  <c r="AF29"/>
  <c r="AE28"/>
  <c r="AE29"/>
  <c r="AD28"/>
  <c r="AD29"/>
  <c r="AC28"/>
  <c r="AC29"/>
  <c r="AB28"/>
  <c r="AA28"/>
  <c r="Z28"/>
  <c r="Y28"/>
  <c r="X28"/>
  <c r="W28"/>
  <c r="V28"/>
  <c r="U28"/>
  <c r="R28"/>
  <c r="Q28"/>
  <c r="P28"/>
  <c r="O28"/>
  <c r="N28"/>
  <c r="M28"/>
  <c r="L28"/>
  <c r="K28"/>
  <c r="J28"/>
  <c r="I28"/>
  <c r="H28"/>
  <c r="G28"/>
  <c r="AN20"/>
  <c r="AK20"/>
  <c r="AJ20"/>
  <c r="AI20"/>
  <c r="AF20"/>
  <c r="AE20"/>
  <c r="AD20"/>
  <c r="AC20"/>
  <c r="AN19"/>
  <c r="AM19"/>
  <c r="AL20"/>
  <c r="AL19"/>
  <c r="AK19"/>
  <c r="AJ19"/>
  <c r="AI19"/>
  <c r="AH19"/>
  <c r="AG19"/>
  <c r="AG20"/>
  <c r="AF19"/>
  <c r="AE19"/>
  <c r="AD19"/>
  <c r="AC19"/>
  <c r="AB19"/>
  <c r="AA19"/>
  <c r="Z19"/>
  <c r="Y19"/>
  <c r="X19"/>
  <c r="W19"/>
  <c r="V19"/>
  <c r="U19"/>
  <c r="R19"/>
  <c r="Q19"/>
  <c r="P19"/>
  <c r="O19"/>
  <c r="N19"/>
  <c r="M19"/>
  <c r="L19"/>
  <c r="K19"/>
  <c r="J19"/>
  <c r="I19"/>
  <c r="H19"/>
  <c r="G19"/>
  <c r="AL12"/>
  <c r="AG12"/>
  <c r="AA12"/>
  <c r="Y12"/>
  <c r="W12"/>
  <c r="U12"/>
  <c r="Q12"/>
  <c r="O12"/>
  <c r="M12"/>
  <c r="K12"/>
  <c r="I12"/>
  <c r="G12"/>
  <c r="I20"/>
  <c r="M20"/>
  <c r="Q20"/>
  <c r="AA20"/>
  <c r="I42"/>
  <c r="M42"/>
  <c r="Q42"/>
  <c r="W42"/>
  <c r="AA42"/>
  <c r="Y48"/>
  <c r="O29"/>
  <c r="I29"/>
  <c r="M29"/>
  <c r="Q29"/>
  <c r="W29"/>
  <c r="AA29"/>
  <c r="O42"/>
  <c r="U54"/>
  <c r="G20"/>
  <c r="O20"/>
  <c r="U20"/>
  <c r="G29"/>
  <c r="M48"/>
  <c r="W48"/>
  <c r="AA48"/>
  <c r="AL54"/>
  <c r="W20"/>
  <c r="I48"/>
  <c r="Q48"/>
  <c r="K20"/>
  <c r="Y20"/>
  <c r="K29"/>
  <c r="U29"/>
  <c r="Y29"/>
  <c r="AG29"/>
  <c r="K42"/>
  <c r="U42"/>
  <c r="Y42"/>
  <c r="AG42"/>
  <c r="G48"/>
  <c r="K48"/>
  <c r="O48"/>
  <c r="U48"/>
  <c r="AG48"/>
  <c r="G54"/>
  <c r="K54"/>
  <c r="O54"/>
  <c r="Y54"/>
  <c r="AL29"/>
  <c r="AL42"/>
  <c r="AL48"/>
</calcChain>
</file>

<file path=xl/sharedStrings.xml><?xml version="1.0" encoding="utf-8"?>
<sst xmlns="http://schemas.openxmlformats.org/spreadsheetml/2006/main" count="188" uniqueCount="142">
  <si>
    <t>ТАБЛИЦА ТИПОВ ПРИМЕСЕЙ И ИХ КОНЦЕНТРАЦИЙ В СПИРТЕ-СЫРЦЕ, ПОСЛЕ ПЕРЕГОНА БРАГИ С ОСАДКОМ  НА РАЗЛИЧНЫХ ДРОЖЖАХ МЕТОДОМ ПОТСТИЛЛ. ТАБЛИЦА БУДЕТ РЕГУЛЯРНО ПОПОЛНЯТСЯ НОВЫМИ ЭКСПЕРИМЕНТАМИ, ПРАКТИКУ МОЖЕТЕ УВИДЕТЬ НА ЮТУБ/ДЗЕН КАНАЛЕ "КАК СТАТЬ САМОГОНЩИКОМ?"</t>
  </si>
  <si>
    <t>Дрожжи</t>
  </si>
  <si>
    <t>БЕЛОРУССКИЕ</t>
  </si>
  <si>
    <t>БРАЖНЫЕ ТУРБО</t>
  </si>
  <si>
    <t xml:space="preserve">РАКЕТА </t>
  </si>
  <si>
    <t>PATHFINDER 48 Turbo High Power Ferment</t>
  </si>
  <si>
    <t>ALCOTEC 48                  Turbo Years                  Classic</t>
  </si>
  <si>
    <t>DOUBLE SNAKE                 Turbo Years C48</t>
  </si>
  <si>
    <t>BRAGMAN 48 UNIVERSAL</t>
  </si>
  <si>
    <t>ВОРОНЕЖСКИЕ сухие</t>
  </si>
  <si>
    <t>Навеска, грамм</t>
  </si>
  <si>
    <t xml:space="preserve"> 5     +    15</t>
  </si>
  <si>
    <t>ГМ</t>
  </si>
  <si>
    <t>3</t>
  </si>
  <si>
    <t>2</t>
  </si>
  <si>
    <t>9</t>
  </si>
  <si>
    <t>На какие сутки отбродила/перегон</t>
  </si>
  <si>
    <t>5/5</t>
  </si>
  <si>
    <t>7/7</t>
  </si>
  <si>
    <t>3/3</t>
  </si>
  <si>
    <t>2/2</t>
  </si>
  <si>
    <t>2/3</t>
  </si>
  <si>
    <t>9/9</t>
  </si>
  <si>
    <t>4/4</t>
  </si>
  <si>
    <t>6/6</t>
  </si>
  <si>
    <t>3/4</t>
  </si>
  <si>
    <t>2,5/3</t>
  </si>
  <si>
    <t>Показания АС-3</t>
  </si>
  <si>
    <t>-1</t>
  </si>
  <si>
    <t>+2,5</t>
  </si>
  <si>
    <t>-0,5</t>
  </si>
  <si>
    <t>Выход АС с 1 кг, л</t>
  </si>
  <si>
    <t>Пробник из объема, л</t>
  </si>
  <si>
    <t>Спиртуозность %</t>
  </si>
  <si>
    <t>Концентрация компонентов, содержание приводится в мг/литр б.с., кроме метанола (%об. б.с.)</t>
  </si>
  <si>
    <t>Головные</t>
  </si>
  <si>
    <t>УА</t>
  </si>
  <si>
    <t>ацетальдегид</t>
  </si>
  <si>
    <t>Аль</t>
  </si>
  <si>
    <t xml:space="preserve">ацеталь  </t>
  </si>
  <si>
    <t>Альдегиды</t>
  </si>
  <si>
    <t>Итого</t>
  </si>
  <si>
    <t>ЭФ</t>
  </si>
  <si>
    <t>этилформиат</t>
  </si>
  <si>
    <t>МА</t>
  </si>
  <si>
    <t>метилацетат</t>
  </si>
  <si>
    <t>ЭА</t>
  </si>
  <si>
    <t>этилацетат</t>
  </si>
  <si>
    <t>ИБА</t>
  </si>
  <si>
    <t>изобутилацетат</t>
  </si>
  <si>
    <t>ЭБ</t>
  </si>
  <si>
    <t>этилбутират</t>
  </si>
  <si>
    <t>Верхняя промежуточная</t>
  </si>
  <si>
    <t>ИАА</t>
  </si>
  <si>
    <t>изоамилацетат</t>
  </si>
  <si>
    <t>Хвостовая</t>
  </si>
  <si>
    <t>ЭЛ</t>
  </si>
  <si>
    <t>этиллактат</t>
  </si>
  <si>
    <t>Сложные эфиры</t>
  </si>
  <si>
    <t>Концевая</t>
  </si>
  <si>
    <t xml:space="preserve"> М</t>
  </si>
  <si>
    <t>метанол</t>
  </si>
  <si>
    <t>Метанол</t>
  </si>
  <si>
    <t>ИП</t>
  </si>
  <si>
    <t>2-пропанол</t>
  </si>
  <si>
    <t>Нижние промежуточные</t>
  </si>
  <si>
    <t>2Б</t>
  </si>
  <si>
    <t>2-бутанол</t>
  </si>
  <si>
    <t>1П</t>
  </si>
  <si>
    <t>1-пропанол</t>
  </si>
  <si>
    <t>2-метил-1-пропанол</t>
  </si>
  <si>
    <t>1Б</t>
  </si>
  <si>
    <t>1-бутанол</t>
  </si>
  <si>
    <t>АмС</t>
  </si>
  <si>
    <t>2-метил-1-бутанол</t>
  </si>
  <si>
    <t>3-метил-1-бутанол</t>
  </si>
  <si>
    <t>1Пл</t>
  </si>
  <si>
    <t>1-пентанол</t>
  </si>
  <si>
    <t>гексанол</t>
  </si>
  <si>
    <t>Сивушные масла</t>
  </si>
  <si>
    <t>Хвостовые</t>
  </si>
  <si>
    <t>ук</t>
  </si>
  <si>
    <t>уксусная</t>
  </si>
  <si>
    <t>имк</t>
  </si>
  <si>
    <t>изомасляная</t>
  </si>
  <si>
    <t>мк</t>
  </si>
  <si>
    <t>масляная</t>
  </si>
  <si>
    <t>ивк</t>
  </si>
  <si>
    <t xml:space="preserve">изовалериановая </t>
  </si>
  <si>
    <t>Кислоты</t>
  </si>
  <si>
    <t>эг</t>
  </si>
  <si>
    <t>этилгексаноат</t>
  </si>
  <si>
    <t>эо</t>
  </si>
  <si>
    <t>этилоктаноат</t>
  </si>
  <si>
    <t>эд</t>
  </si>
  <si>
    <t>этилдеканоат</t>
  </si>
  <si>
    <t>эдд</t>
  </si>
  <si>
    <t>этилдодеканоат</t>
  </si>
  <si>
    <t>Энантовые эфиры</t>
  </si>
  <si>
    <t>КА</t>
  </si>
  <si>
    <t>кротоновый альдегид</t>
  </si>
  <si>
    <t>Непредельные альдегиды</t>
  </si>
  <si>
    <t>Головная</t>
  </si>
  <si>
    <t>2Бн</t>
  </si>
  <si>
    <t>2-бутанон</t>
  </si>
  <si>
    <t>Кетоны</t>
  </si>
  <si>
    <t>ФЛ</t>
  </si>
  <si>
    <t>фурфурол</t>
  </si>
  <si>
    <t>ПРИМЕЧАНИЕ</t>
  </si>
  <si>
    <t>Пролил около 50-60 мл  крайнейпего объема СС</t>
  </si>
  <si>
    <t>Выход спирта минус из-за -0,5л браги для места под гравицапу. Гравицапа не бурлила, просто мрамор лежал</t>
  </si>
  <si>
    <t>ИА</t>
  </si>
  <si>
    <t>Гл</t>
  </si>
  <si>
    <t>ИБ</t>
  </si>
  <si>
    <t>БУТЛЕГЕР 200л</t>
  </si>
  <si>
    <t>ЗЕРНОВЫЕ            (аналог кодзи)</t>
  </si>
  <si>
    <t>ЛЮКС                        малый кирпич</t>
  </si>
  <si>
    <t>Ароматические альдегиды</t>
  </si>
  <si>
    <t>WINSTORY 48</t>
  </si>
  <si>
    <t>5+5 +50грМР</t>
  </si>
  <si>
    <t>5+5 +150грМР</t>
  </si>
  <si>
    <t>5+15  +300грМР</t>
  </si>
  <si>
    <t>BRAGMAN 48 UNIVERSAL + ВОРОНЕЖСКИЕ</t>
  </si>
  <si>
    <t>BRAGMAN 48 ВОРОНЕЖСКИЕ БЕЛОРУССКИЕ</t>
  </si>
  <si>
    <t>5+10+5 +50грМР</t>
  </si>
  <si>
    <t>5+10+5 +150грМР</t>
  </si>
  <si>
    <t>4/4,5</t>
  </si>
  <si>
    <t>ВОРОНЕЖСКИЕ БЕЛОРУССКИЕ</t>
  </si>
  <si>
    <t>Нижняя промежуточная</t>
  </si>
  <si>
    <t>Промежуточная</t>
  </si>
  <si>
    <t>5+15 +50грМР</t>
  </si>
  <si>
    <t>5+15 +150грМР</t>
  </si>
  <si>
    <r>
      <t>4,3 Т=35</t>
    </r>
    <r>
      <rPr>
        <b/>
        <sz val="22"/>
        <rFont val="Calibri"/>
        <family val="2"/>
        <charset val="204"/>
      </rPr>
      <t>˚</t>
    </r>
  </si>
  <si>
    <t>20              без осадка</t>
  </si>
  <si>
    <r>
      <t>15              до10</t>
    </r>
    <r>
      <rPr>
        <b/>
        <sz val="22"/>
        <rFont val="Calibri"/>
        <family val="2"/>
        <charset val="204"/>
      </rPr>
      <t>˚</t>
    </r>
    <r>
      <rPr>
        <b/>
        <sz val="18.7"/>
        <rFont val="Times New Roman"/>
        <family val="1"/>
        <charset val="204"/>
      </rPr>
      <t>в струе</t>
    </r>
  </si>
  <si>
    <t>4,3     граммовки из общего микса где 42гр Белорусских и 30гр Воронежских</t>
  </si>
  <si>
    <t>20   ЭКСТРА</t>
  </si>
  <si>
    <t>20   ТС-2</t>
  </si>
  <si>
    <t>20  ТРОСНИКОВЫЙ</t>
  </si>
  <si>
    <t>PAKMAYA CRISTAL</t>
  </si>
  <si>
    <t>PAKMAYA</t>
  </si>
  <si>
    <r>
      <t>4,3 и начальная температура браг 22</t>
    </r>
    <r>
      <rPr>
        <b/>
        <sz val="22"/>
        <rFont val="Calibri"/>
        <family val="2"/>
        <charset val="204"/>
      </rPr>
      <t>˚</t>
    </r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</si>
</sst>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0"/>
    <numFmt numFmtId="166" formatCode="0.0"/>
  </numFmts>
  <fonts count="18">
    <font>
      <sz val="11"/>
      <color rgb="FF000000"/>
      <name val="Arial"/>
    </font>
    <font>
      <sz val="11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2"/>
      <charset val="204"/>
    </font>
    <font>
      <sz val="22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4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2"/>
      <name val="Calibri"/>
      <family val="2"/>
      <charset val="204"/>
    </font>
    <font>
      <b/>
      <sz val="22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.7"/>
      <name val="Times New Roman"/>
      <family val="1"/>
      <charset val="204"/>
    </font>
    <font>
      <b/>
      <sz val="2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13"/>
      </patternFill>
    </fill>
    <fill>
      <patternFill patternType="solid">
        <fgColor indexed="45"/>
        <bgColor indexed="45"/>
      </patternFill>
    </fill>
    <fill>
      <patternFill patternType="solid">
        <fgColor indexed="11"/>
        <bgColor indexed="11"/>
      </patternFill>
    </fill>
    <fill>
      <patternFill patternType="solid">
        <fgColor indexed="47"/>
        <bgColor indexed="47"/>
      </patternFill>
    </fill>
    <fill>
      <patternFill patternType="solid">
        <fgColor indexed="15"/>
        <bgColor indexed="15"/>
      </patternFill>
    </fill>
    <fill>
      <patternFill patternType="solid">
        <fgColor indexed="53"/>
        <bgColor indexed="53"/>
      </patternFill>
    </fill>
  </fills>
  <borders count="68">
    <border>
      <left/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/>
      <right/>
      <top style="dotted">
        <color indexed="8"/>
      </top>
      <bottom style="dotted">
        <color indexed="8"/>
      </bottom>
      <diagonal/>
    </border>
    <border>
      <left/>
      <right style="medium">
        <color indexed="8"/>
      </right>
      <top style="dotted">
        <color indexed="8"/>
      </top>
      <bottom style="dotted">
        <color indexed="8"/>
      </bottom>
      <diagonal/>
    </border>
    <border>
      <left style="medium">
        <color indexed="8"/>
      </left>
      <right/>
      <top style="medium">
        <color indexed="8"/>
      </top>
      <bottom style="dotted">
        <color indexed="8"/>
      </bottom>
      <diagonal/>
    </border>
    <border>
      <left/>
      <right style="medium">
        <color indexed="8"/>
      </right>
      <top style="medium">
        <color indexed="8"/>
      </top>
      <bottom style="dotted">
        <color indexed="8"/>
      </bottom>
      <diagonal/>
    </border>
    <border>
      <left style="medium">
        <color indexed="8"/>
      </left>
      <right/>
      <top style="dotted">
        <color indexed="8"/>
      </top>
      <bottom style="dotted">
        <color indexed="8"/>
      </bottom>
      <diagonal/>
    </border>
    <border>
      <left style="medium">
        <color indexed="64"/>
      </left>
      <right/>
      <top style="dotted">
        <color indexed="8"/>
      </top>
      <bottom style="dotted">
        <color indexed="8"/>
      </bottom>
      <diagonal/>
    </border>
    <border>
      <left/>
      <right style="medium">
        <color indexed="64"/>
      </right>
      <top style="dotted">
        <color indexed="8"/>
      </top>
      <bottom style="dotted">
        <color indexed="8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dotted">
        <color indexed="8"/>
      </bottom>
      <diagonal/>
    </border>
    <border>
      <left/>
      <right style="medium">
        <color indexed="64"/>
      </right>
      <top/>
      <bottom style="dotted">
        <color indexed="8"/>
      </bottom>
      <diagonal/>
    </border>
    <border>
      <left style="medium">
        <color indexed="8"/>
      </left>
      <right/>
      <top style="dotted">
        <color indexed="8"/>
      </top>
      <bottom/>
      <diagonal/>
    </border>
    <border>
      <left/>
      <right style="medium">
        <color indexed="8"/>
      </right>
      <top style="dotted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dotted">
        <color indexed="8"/>
      </bottom>
      <diagonal/>
    </border>
    <border>
      <left/>
      <right style="medium">
        <color indexed="64"/>
      </right>
      <top style="medium">
        <color indexed="64"/>
      </top>
      <bottom style="dotted">
        <color indexed="8"/>
      </bottom>
      <diagonal/>
    </border>
    <border>
      <left style="medium">
        <color indexed="64"/>
      </left>
      <right/>
      <top style="dotted">
        <color indexed="8"/>
      </top>
      <bottom style="dotted">
        <color indexed="64"/>
      </bottom>
      <diagonal/>
    </border>
    <border>
      <left/>
      <right style="medium">
        <color indexed="64"/>
      </right>
      <top style="dotted">
        <color indexed="8"/>
      </top>
      <bottom style="dotted">
        <color indexed="64"/>
      </bottom>
      <diagonal/>
    </border>
    <border>
      <left style="medium">
        <color indexed="8"/>
      </left>
      <right/>
      <top style="dotted">
        <color indexed="8"/>
      </top>
      <bottom style="medium">
        <color indexed="8"/>
      </bottom>
      <diagonal/>
    </border>
    <border>
      <left/>
      <right style="medium">
        <color indexed="8"/>
      </right>
      <top style="dotted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dotted">
        <color indexed="8"/>
      </bottom>
      <diagonal/>
    </border>
    <border>
      <left/>
      <right style="medium">
        <color indexed="8"/>
      </right>
      <top/>
      <bottom style="dotted">
        <color indexed="8"/>
      </bottom>
      <diagonal/>
    </border>
    <border>
      <left style="medium">
        <color indexed="64"/>
      </left>
      <right/>
      <top style="dotted">
        <color indexed="8"/>
      </top>
      <bottom/>
      <diagonal/>
    </border>
    <border>
      <left/>
      <right style="medium">
        <color indexed="64"/>
      </right>
      <top style="dotted">
        <color indexed="8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2">
    <xf numFmtId="0" fontId="0" fillId="0" borderId="0" xfId="0" applyFont="1" applyAlignment="1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49" fontId="7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2" fontId="8" fillId="2" borderId="3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2" fontId="4" fillId="3" borderId="3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2" fontId="8" fillId="3" borderId="3" xfId="0" applyNumberFormat="1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 wrapText="1"/>
    </xf>
    <xf numFmtId="165" fontId="4" fillId="4" borderId="3" xfId="0" applyNumberFormat="1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165" fontId="8" fillId="4" borderId="3" xfId="0" applyNumberFormat="1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  <xf numFmtId="2" fontId="8" fillId="3" borderId="3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49" fontId="4" fillId="5" borderId="17" xfId="0" applyNumberFormat="1" applyFont="1" applyFill="1" applyBorder="1" applyAlignment="1">
      <alignment horizontal="center" vertical="center" wrapText="1"/>
    </xf>
    <xf numFmtId="2" fontId="4" fillId="5" borderId="18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4" fillId="5" borderId="1" xfId="0" applyNumberFormat="1" applyFont="1" applyFill="1" applyBorder="1" applyAlignment="1">
      <alignment horizontal="center" vertical="center" wrapText="1"/>
    </xf>
    <xf numFmtId="2" fontId="8" fillId="5" borderId="3" xfId="0" applyNumberFormat="1" applyFont="1" applyFill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 wrapText="1"/>
    </xf>
    <xf numFmtId="49" fontId="4" fillId="6" borderId="22" xfId="0" applyNumberFormat="1" applyFont="1" applyFill="1" applyBorder="1" applyAlignment="1">
      <alignment horizontal="center" vertical="center" wrapText="1"/>
    </xf>
    <xf numFmtId="2" fontId="4" fillId="6" borderId="6" xfId="0" applyNumberFormat="1" applyFont="1" applyFill="1" applyBorder="1" applyAlignment="1">
      <alignment horizontal="center" vertical="center" wrapText="1"/>
    </xf>
    <xf numFmtId="49" fontId="4" fillId="6" borderId="0" xfId="0" applyNumberFormat="1" applyFont="1" applyFill="1" applyBorder="1" applyAlignment="1">
      <alignment horizontal="center" vertical="center" wrapText="1"/>
    </xf>
    <xf numFmtId="2" fontId="8" fillId="6" borderId="3" xfId="0" applyNumberFormat="1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 vertical="center" wrapText="1"/>
    </xf>
    <xf numFmtId="0" fontId="4" fillId="7" borderId="19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2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2" fontId="3" fillId="0" borderId="0" xfId="0" applyNumberFormat="1" applyFont="1" applyAlignment="1">
      <alignment vertical="top" wrapText="1"/>
    </xf>
    <xf numFmtId="0" fontId="2" fillId="0" borderId="21" xfId="0" applyFont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49" fontId="13" fillId="0" borderId="26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2" fontId="4" fillId="0" borderId="18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/>
    </xf>
    <xf numFmtId="165" fontId="4" fillId="4" borderId="2" xfId="0" applyNumberFormat="1" applyFont="1" applyFill="1" applyBorder="1" applyAlignment="1">
      <alignment horizontal="center" vertical="center" wrapText="1"/>
    </xf>
    <xf numFmtId="2" fontId="4" fillId="3" borderId="23" xfId="0" applyNumberFormat="1" applyFont="1" applyFill="1" applyBorder="1" applyAlignment="1">
      <alignment horizontal="center" vertical="center" wrapText="1"/>
    </xf>
    <xf numFmtId="2" fontId="4" fillId="0" borderId="27" xfId="0" applyNumberFormat="1" applyFont="1" applyBorder="1" applyAlignment="1">
      <alignment horizontal="center" vertical="center" wrapText="1"/>
    </xf>
    <xf numFmtId="2" fontId="4" fillId="5" borderId="28" xfId="0" applyNumberFormat="1" applyFont="1" applyFill="1" applyBorder="1" applyAlignment="1">
      <alignment horizontal="center" vertical="center" wrapText="1"/>
    </xf>
    <xf numFmtId="2" fontId="4" fillId="6" borderId="20" xfId="0" applyNumberFormat="1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vertical="center" wrapText="1"/>
    </xf>
    <xf numFmtId="0" fontId="8" fillId="7" borderId="23" xfId="0" applyFont="1" applyFill="1" applyBorder="1" applyAlignment="1">
      <alignment vertical="center" wrapText="1"/>
    </xf>
    <xf numFmtId="0" fontId="13" fillId="0" borderId="24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2" fontId="8" fillId="3" borderId="24" xfId="0" applyNumberFormat="1" applyFont="1" applyFill="1" applyBorder="1" applyAlignment="1">
      <alignment horizontal="center" vertical="center"/>
    </xf>
    <xf numFmtId="2" fontId="8" fillId="3" borderId="25" xfId="0" applyNumberFormat="1" applyFont="1" applyFill="1" applyBorder="1" applyAlignment="1">
      <alignment horizontal="center" vertical="center"/>
    </xf>
    <xf numFmtId="165" fontId="8" fillId="4" borderId="24" xfId="0" applyNumberFormat="1" applyFont="1" applyFill="1" applyBorder="1" applyAlignment="1">
      <alignment horizontal="center" vertical="center" wrapText="1"/>
    </xf>
    <xf numFmtId="165" fontId="8" fillId="4" borderId="25" xfId="0" applyNumberFormat="1" applyFont="1" applyFill="1" applyBorder="1" applyAlignment="1">
      <alignment horizontal="center" vertical="center" wrapText="1"/>
    </xf>
    <xf numFmtId="2" fontId="8" fillId="3" borderId="24" xfId="0" applyNumberFormat="1" applyFont="1" applyFill="1" applyBorder="1" applyAlignment="1">
      <alignment horizontal="center" vertical="center" wrapText="1"/>
    </xf>
    <xf numFmtId="2" fontId="8" fillId="3" borderId="25" xfId="0" applyNumberFormat="1" applyFont="1" applyFill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 wrapText="1"/>
    </xf>
    <xf numFmtId="2" fontId="8" fillId="2" borderId="24" xfId="0" applyNumberFormat="1" applyFont="1" applyFill="1" applyBorder="1" applyAlignment="1">
      <alignment horizontal="center" vertical="center"/>
    </xf>
    <xf numFmtId="2" fontId="8" fillId="2" borderId="25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6" fillId="0" borderId="7" xfId="0" applyFont="1" applyBorder="1"/>
    <xf numFmtId="0" fontId="4" fillId="5" borderId="2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2" fontId="8" fillId="6" borderId="24" xfId="0" applyNumberFormat="1" applyFont="1" applyFill="1" applyBorder="1" applyAlignment="1">
      <alignment horizontal="center" vertical="center" wrapText="1"/>
    </xf>
    <xf numFmtId="2" fontId="8" fillId="6" borderId="25" xfId="0" applyNumberFormat="1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8" fillId="7" borderId="21" xfId="0" applyFont="1" applyFill="1" applyBorder="1" applyAlignment="1">
      <alignment horizontal="center" vertical="center" wrapText="1"/>
    </xf>
    <xf numFmtId="0" fontId="4" fillId="7" borderId="24" xfId="0" applyFont="1" applyFill="1" applyBorder="1" applyAlignment="1">
      <alignment horizontal="center" vertical="center" wrapText="1"/>
    </xf>
    <xf numFmtId="0" fontId="4" fillId="7" borderId="25" xfId="0" applyFont="1" applyFill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165" fontId="8" fillId="4" borderId="2" xfId="0" applyNumberFormat="1" applyFont="1" applyFill="1" applyBorder="1" applyAlignment="1">
      <alignment horizontal="center" vertical="center"/>
    </xf>
    <xf numFmtId="2" fontId="8" fillId="3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6" fillId="0" borderId="23" xfId="0" applyFont="1" applyBorder="1"/>
    <xf numFmtId="2" fontId="8" fillId="2" borderId="2" xfId="0" applyNumberFormat="1" applyFont="1" applyFill="1" applyBorder="1" applyAlignment="1">
      <alignment horizontal="center" vertical="center"/>
    </xf>
    <xf numFmtId="2" fontId="8" fillId="3" borderId="23" xfId="0" applyNumberFormat="1" applyFont="1" applyFill="1" applyBorder="1" applyAlignment="1">
      <alignment horizontal="center" vertical="center"/>
    </xf>
    <xf numFmtId="2" fontId="8" fillId="6" borderId="2" xfId="0" applyNumberFormat="1" applyFont="1" applyFill="1" applyBorder="1" applyAlignment="1">
      <alignment horizontal="center" vertical="center"/>
    </xf>
    <xf numFmtId="2" fontId="8" fillId="5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6" xfId="0" applyFont="1" applyBorder="1"/>
    <xf numFmtId="16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0" fontId="6" fillId="0" borderId="31" xfId="0" applyFont="1" applyBorder="1"/>
    <xf numFmtId="2" fontId="2" fillId="0" borderId="2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49" fontId="4" fillId="6" borderId="28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20" xfId="0" applyFont="1" applyBorder="1"/>
    <xf numFmtId="0" fontId="6" fillId="0" borderId="5" xfId="0" applyFont="1" applyBorder="1"/>
    <xf numFmtId="49" fontId="8" fillId="5" borderId="61" xfId="0" applyNumberFormat="1" applyFont="1" applyFill="1" applyBorder="1" applyAlignment="1">
      <alignment horizontal="center" vertical="center" wrapText="1"/>
    </xf>
    <xf numFmtId="0" fontId="6" fillId="0" borderId="62" xfId="0" applyFont="1" applyBorder="1"/>
    <xf numFmtId="49" fontId="8" fillId="5" borderId="41" xfId="0" applyNumberFormat="1" applyFont="1" applyFill="1" applyBorder="1" applyAlignment="1">
      <alignment horizontal="center" vertical="center" wrapText="1"/>
    </xf>
    <xf numFmtId="0" fontId="6" fillId="0" borderId="38" xfId="0" applyFont="1" applyBorder="1"/>
    <xf numFmtId="0" fontId="8" fillId="3" borderId="42" xfId="0" applyFont="1" applyFill="1" applyBorder="1" applyAlignment="1">
      <alignment horizontal="center" vertical="center" wrapText="1"/>
    </xf>
    <xf numFmtId="0" fontId="6" fillId="0" borderId="43" xfId="0" applyFont="1" applyBorder="1"/>
    <xf numFmtId="0" fontId="14" fillId="3" borderId="63" xfId="0" applyFont="1" applyFill="1" applyBorder="1" applyAlignment="1">
      <alignment horizontal="center" vertical="center" wrapText="1"/>
    </xf>
    <xf numFmtId="0" fontId="6" fillId="0" borderId="64" xfId="0" applyFont="1" applyBorder="1"/>
    <xf numFmtId="49" fontId="8" fillId="5" borderId="59" xfId="0" applyNumberFormat="1" applyFont="1" applyFill="1" applyBorder="1" applyAlignment="1">
      <alignment horizontal="center" vertical="center" wrapText="1"/>
    </xf>
    <xf numFmtId="0" fontId="6" fillId="0" borderId="60" xfId="0" applyFont="1" applyBorder="1"/>
    <xf numFmtId="0" fontId="8" fillId="5" borderId="2" xfId="0" applyFont="1" applyFill="1" applyBorder="1" applyAlignment="1">
      <alignment horizontal="center" vertical="center" wrapText="1"/>
    </xf>
    <xf numFmtId="49" fontId="4" fillId="5" borderId="28" xfId="0" applyNumberFormat="1" applyFont="1" applyFill="1" applyBorder="1" applyAlignment="1">
      <alignment horizontal="center" vertical="center" wrapText="1"/>
    </xf>
    <xf numFmtId="49" fontId="8" fillId="6" borderId="39" xfId="0" applyNumberFormat="1" applyFont="1" applyFill="1" applyBorder="1" applyAlignment="1">
      <alignment horizontal="center" vertical="center" wrapText="1"/>
    </xf>
    <xf numFmtId="0" fontId="6" fillId="0" borderId="40" xfId="0" applyFont="1" applyBorder="1"/>
    <xf numFmtId="49" fontId="8" fillId="6" borderId="41" xfId="0" applyNumberFormat="1" applyFont="1" applyFill="1" applyBorder="1" applyAlignment="1">
      <alignment horizontal="center" vertical="center" wrapText="1"/>
    </xf>
    <xf numFmtId="49" fontId="8" fillId="6" borderId="59" xfId="0" applyNumberFormat="1" applyFont="1" applyFill="1" applyBorder="1" applyAlignment="1">
      <alignment horizontal="center" vertical="center" wrapText="1"/>
    </xf>
    <xf numFmtId="0" fontId="14" fillId="3" borderId="29" xfId="0" applyFont="1" applyFill="1" applyBorder="1" applyAlignment="1">
      <alignment horizontal="center" vertical="center" wrapText="1"/>
    </xf>
    <xf numFmtId="0" fontId="6" fillId="0" borderId="30" xfId="0" applyFont="1" applyBorder="1"/>
    <xf numFmtId="2" fontId="8" fillId="3" borderId="7" xfId="0" applyNumberFormat="1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3" fillId="0" borderId="50" xfId="0" applyFont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 wrapText="1"/>
    </xf>
    <xf numFmtId="0" fontId="13" fillId="0" borderId="53" xfId="0" applyFont="1" applyBorder="1" applyAlignment="1">
      <alignment horizontal="center" vertical="center" wrapText="1"/>
    </xf>
    <xf numFmtId="0" fontId="13" fillId="0" borderId="54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14" fillId="3" borderId="55" xfId="0" applyFont="1" applyFill="1" applyBorder="1" applyAlignment="1">
      <alignment horizontal="center" vertical="center" wrapText="1"/>
    </xf>
    <xf numFmtId="0" fontId="6" fillId="0" borderId="56" xfId="0" applyFont="1" applyBorder="1"/>
    <xf numFmtId="0" fontId="14" fillId="3" borderId="57" xfId="0" applyFont="1" applyFill="1" applyBorder="1" applyAlignment="1">
      <alignment horizontal="center" vertical="center" wrapText="1"/>
    </xf>
    <xf numFmtId="0" fontId="6" fillId="0" borderId="58" xfId="0" applyFont="1" applyBorder="1"/>
    <xf numFmtId="0" fontId="4" fillId="3" borderId="50" xfId="0" applyFont="1" applyFill="1" applyBorder="1" applyAlignment="1">
      <alignment horizontal="center" vertical="center" wrapText="1"/>
    </xf>
    <xf numFmtId="0" fontId="6" fillId="0" borderId="51" xfId="0" applyFont="1" applyBorder="1"/>
    <xf numFmtId="0" fontId="6" fillId="0" borderId="29" xfId="0" applyFont="1" applyBorder="1"/>
    <xf numFmtId="0" fontId="4" fillId="5" borderId="2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49" fontId="2" fillId="0" borderId="2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4" fillId="5" borderId="7" xfId="0" applyFont="1" applyFill="1" applyBorder="1" applyAlignment="1">
      <alignment horizontal="center" vertical="center" wrapText="1"/>
    </xf>
    <xf numFmtId="0" fontId="4" fillId="7" borderId="20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165" fontId="8" fillId="4" borderId="7" xfId="0" applyNumberFormat="1" applyFont="1" applyFill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2" fontId="2" fillId="0" borderId="52" xfId="0" applyNumberFormat="1" applyFont="1" applyBorder="1" applyAlignment="1">
      <alignment horizontal="center" vertical="center"/>
    </xf>
    <xf numFmtId="2" fontId="8" fillId="2" borderId="7" xfId="0" applyNumberFormat="1" applyFont="1" applyFill="1" applyBorder="1" applyAlignment="1">
      <alignment horizontal="center" vertical="center"/>
    </xf>
    <xf numFmtId="164" fontId="2" fillId="0" borderId="19" xfId="0" applyNumberFormat="1" applyFont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0" fontId="6" fillId="0" borderId="8" xfId="0" applyFont="1" applyBorder="1"/>
    <xf numFmtId="2" fontId="8" fillId="5" borderId="7" xfId="0" applyNumberFormat="1" applyFont="1" applyFill="1" applyBorder="1" applyAlignment="1">
      <alignment horizontal="center" vertical="center"/>
    </xf>
    <xf numFmtId="2" fontId="8" fillId="6" borderId="7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  <xf numFmtId="0" fontId="8" fillId="3" borderId="48" xfId="0" applyFont="1" applyFill="1" applyBorder="1" applyAlignment="1">
      <alignment horizontal="center" vertical="center" wrapText="1"/>
    </xf>
    <xf numFmtId="0" fontId="6" fillId="0" borderId="49" xfId="0" applyFont="1" applyBorder="1"/>
    <xf numFmtId="0" fontId="14" fillId="3" borderId="44" xfId="0" applyFont="1" applyFill="1" applyBorder="1" applyAlignment="1">
      <alignment horizontal="center" vertical="center" wrapText="1"/>
    </xf>
    <xf numFmtId="0" fontId="6" fillId="0" borderId="45" xfId="0" applyFont="1" applyBorder="1"/>
    <xf numFmtId="0" fontId="8" fillId="3" borderId="46" xfId="0" applyFont="1" applyFill="1" applyBorder="1" applyAlignment="1">
      <alignment horizontal="center" vertical="center" wrapText="1"/>
    </xf>
    <xf numFmtId="0" fontId="6" fillId="0" borderId="47" xfId="0" applyFont="1" applyBorder="1"/>
    <xf numFmtId="0" fontId="14" fillId="3" borderId="42" xfId="0" applyFont="1" applyFill="1" applyBorder="1" applyAlignment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6" fillId="0" borderId="27" xfId="0" applyFont="1" applyBorder="1"/>
    <xf numFmtId="0" fontId="6" fillId="0" borderId="21" xfId="0" applyFont="1" applyBorder="1"/>
    <xf numFmtId="0" fontId="6" fillId="0" borderId="31" xfId="0" applyFont="1" applyBorder="1" applyAlignment="1">
      <alignment horizont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3" borderId="41" xfId="0" applyFont="1" applyFill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8" fillId="3" borderId="37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2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/>
    <xf numFmtId="0" fontId="3" fillId="0" borderId="19" xfId="0" applyFont="1" applyBorder="1" applyAlignment="1">
      <alignment horizontal="center" vertical="center" wrapText="1"/>
    </xf>
    <xf numFmtId="2" fontId="8" fillId="5" borderId="24" xfId="0" applyNumberFormat="1" applyFont="1" applyFill="1" applyBorder="1" applyAlignment="1">
      <alignment horizontal="center" vertical="center" wrapText="1"/>
    </xf>
    <xf numFmtId="2" fontId="8" fillId="5" borderId="25" xfId="0" applyNumberFormat="1" applyFont="1" applyFill="1" applyBorder="1" applyAlignment="1">
      <alignment horizontal="center" vertical="center" wrapText="1"/>
    </xf>
    <xf numFmtId="2" fontId="8" fillId="5" borderId="23" xfId="0" applyNumberFormat="1" applyFont="1" applyFill="1" applyBorder="1" applyAlignment="1">
      <alignment horizontal="center" vertical="center"/>
    </xf>
    <xf numFmtId="2" fontId="8" fillId="6" borderId="23" xfId="0" applyNumberFormat="1" applyFont="1" applyFill="1" applyBorder="1" applyAlignment="1">
      <alignment horizontal="center" vertical="center"/>
    </xf>
    <xf numFmtId="2" fontId="8" fillId="2" borderId="23" xfId="0" applyNumberFormat="1" applyFont="1" applyFill="1" applyBorder="1" applyAlignment="1">
      <alignment horizontal="center" vertical="center"/>
    </xf>
    <xf numFmtId="165" fontId="8" fillId="4" borderId="23" xfId="0" applyNumberFormat="1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 wrapText="1"/>
    </xf>
    <xf numFmtId="2" fontId="2" fillId="0" borderId="32" xfId="0" applyNumberFormat="1" applyFont="1" applyBorder="1" applyAlignment="1">
      <alignment horizontal="center" vertical="center"/>
    </xf>
    <xf numFmtId="2" fontId="2" fillId="0" borderId="31" xfId="0" applyNumberFormat="1" applyFont="1" applyBorder="1" applyAlignment="1">
      <alignment horizontal="center" vertical="center"/>
    </xf>
    <xf numFmtId="49" fontId="13" fillId="0" borderId="20" xfId="0" applyNumberFormat="1" applyFont="1" applyBorder="1" applyAlignment="1">
      <alignment horizontal="center" vertical="center" wrapText="1"/>
    </xf>
    <xf numFmtId="49" fontId="13" fillId="0" borderId="21" xfId="0" applyNumberFormat="1" applyFont="1" applyBorder="1" applyAlignment="1">
      <alignment horizontal="center" vertical="center" wrapText="1"/>
    </xf>
    <xf numFmtId="49" fontId="2" fillId="0" borderId="29" xfId="0" applyNumberFormat="1" applyFont="1" applyBorder="1" applyAlignment="1">
      <alignment horizontal="center" vertical="center" wrapText="1"/>
    </xf>
    <xf numFmtId="49" fontId="13" fillId="0" borderId="30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2" fontId="2" fillId="0" borderId="34" xfId="0" applyNumberFormat="1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3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jpe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pn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23" Type="http://schemas.openxmlformats.org/officeDocument/2006/relationships/image" Target="../media/image23.jpe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419100</xdr:colOff>
      <xdr:row>5</xdr:row>
      <xdr:rowOff>19050</xdr:rowOff>
    </xdr:from>
    <xdr:to>
      <xdr:col>29</xdr:col>
      <xdr:colOff>790575</xdr:colOff>
      <xdr:row>5</xdr:row>
      <xdr:rowOff>1752600</xdr:rowOff>
    </xdr:to>
    <xdr:pic>
      <xdr:nvPicPr>
        <xdr:cNvPr id="1025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871275" y="3981450"/>
          <a:ext cx="1619250" cy="1733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400050</xdr:colOff>
      <xdr:row>5</xdr:row>
      <xdr:rowOff>200025</xdr:rowOff>
    </xdr:from>
    <xdr:to>
      <xdr:col>7</xdr:col>
      <xdr:colOff>885825</xdr:colOff>
      <xdr:row>5</xdr:row>
      <xdr:rowOff>1524000</xdr:rowOff>
    </xdr:to>
    <xdr:pic>
      <xdr:nvPicPr>
        <xdr:cNvPr id="1026" name="Рисунок 2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801100" y="4162425"/>
          <a:ext cx="1781175" cy="132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1171575</xdr:colOff>
      <xdr:row>5</xdr:row>
      <xdr:rowOff>57150</xdr:rowOff>
    </xdr:from>
    <xdr:to>
      <xdr:col>34</xdr:col>
      <xdr:colOff>1143000</xdr:colOff>
      <xdr:row>5</xdr:row>
      <xdr:rowOff>1752600</xdr:rowOff>
    </xdr:to>
    <xdr:pic>
      <xdr:nvPicPr>
        <xdr:cNvPr id="1027" name="Рисунок 3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3862625" y="4019550"/>
          <a:ext cx="1219200" cy="1695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57150</xdr:colOff>
      <xdr:row>5</xdr:row>
      <xdr:rowOff>28575</xdr:rowOff>
    </xdr:from>
    <xdr:to>
      <xdr:col>40</xdr:col>
      <xdr:colOff>1266825</xdr:colOff>
      <xdr:row>5</xdr:row>
      <xdr:rowOff>1724025</xdr:rowOff>
    </xdr:to>
    <xdr:pic>
      <xdr:nvPicPr>
        <xdr:cNvPr id="1028" name="Рисунок 4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1892200" y="3990975"/>
          <a:ext cx="1209675" cy="1695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38</xdr:col>
      <xdr:colOff>561975</xdr:colOff>
      <xdr:row>5</xdr:row>
      <xdr:rowOff>47625</xdr:rowOff>
    </xdr:from>
    <xdr:to>
      <xdr:col>39</xdr:col>
      <xdr:colOff>876300</xdr:colOff>
      <xdr:row>5</xdr:row>
      <xdr:rowOff>1743075</xdr:rowOff>
    </xdr:to>
    <xdr:pic>
      <xdr:nvPicPr>
        <xdr:cNvPr id="1029" name="Рисунок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491900" y="4010025"/>
          <a:ext cx="1562100" cy="1695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8</xdr:col>
      <xdr:colOff>735618</xdr:colOff>
      <xdr:row>5</xdr:row>
      <xdr:rowOff>99173</xdr:rowOff>
    </xdr:from>
    <xdr:ext cx="1016583" cy="1626533"/>
    <xdr:pic>
      <xdr:nvPicPr>
        <xdr:cNvPr id="7" name="Рисунок 6"/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/>
          </a:extLst>
        </a:blip>
        <a:srcRect l="20105" t="6867" r="18864" b="8230"/>
        <a:stretch/>
      </xdr:blipFill>
      <xdr:spPr>
        <a:xfrm>
          <a:off x="11627736" y="3057526"/>
          <a:ext cx="1016583" cy="1626533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oneCellAnchor>
  <xdr:twoCellAnchor editAs="oneCell">
    <xdr:from>
      <xdr:col>12</xdr:col>
      <xdr:colOff>695325</xdr:colOff>
      <xdr:row>5</xdr:row>
      <xdr:rowOff>38100</xdr:rowOff>
    </xdr:from>
    <xdr:to>
      <xdr:col>13</xdr:col>
      <xdr:colOff>561975</xdr:colOff>
      <xdr:row>5</xdr:row>
      <xdr:rowOff>1752600</xdr:rowOff>
    </xdr:to>
    <xdr:pic>
      <xdr:nvPicPr>
        <xdr:cNvPr id="1031" name="Рисунок 8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 l="18628" t="8148" r="18628" b="9283"/>
        <a:stretch>
          <a:fillRect/>
        </a:stretch>
      </xdr:blipFill>
      <xdr:spPr bwMode="auto">
        <a:xfrm>
          <a:off x="16773525" y="4000500"/>
          <a:ext cx="1143000" cy="1714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733425</xdr:colOff>
      <xdr:row>5</xdr:row>
      <xdr:rowOff>95250</xdr:rowOff>
    </xdr:from>
    <xdr:to>
      <xdr:col>15</xdr:col>
      <xdr:colOff>581025</xdr:colOff>
      <xdr:row>5</xdr:row>
      <xdr:rowOff>1676400</xdr:rowOff>
    </xdr:to>
    <xdr:pic>
      <xdr:nvPicPr>
        <xdr:cNvPr id="1032" name="Рисунок 9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 l="14706" t="6433" r="14706" b="6281"/>
        <a:stretch>
          <a:fillRect/>
        </a:stretch>
      </xdr:blipFill>
      <xdr:spPr bwMode="auto">
        <a:xfrm>
          <a:off x="19364325" y="4057650"/>
          <a:ext cx="1123950" cy="158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742950</xdr:colOff>
      <xdr:row>5</xdr:row>
      <xdr:rowOff>66675</xdr:rowOff>
    </xdr:from>
    <xdr:to>
      <xdr:col>17</xdr:col>
      <xdr:colOff>590550</xdr:colOff>
      <xdr:row>5</xdr:row>
      <xdr:rowOff>1724025</xdr:rowOff>
    </xdr:to>
    <xdr:pic>
      <xdr:nvPicPr>
        <xdr:cNvPr id="1033" name="Рисунок 10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 l="22060" t="8578" r="21568" b="9283"/>
        <a:stretch>
          <a:fillRect/>
        </a:stretch>
      </xdr:blipFill>
      <xdr:spPr bwMode="auto">
        <a:xfrm>
          <a:off x="21926550" y="4029075"/>
          <a:ext cx="1123950" cy="1657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628650</xdr:colOff>
      <xdr:row>4</xdr:row>
      <xdr:rowOff>962025</xdr:rowOff>
    </xdr:from>
    <xdr:to>
      <xdr:col>21</xdr:col>
      <xdr:colOff>533400</xdr:colOff>
      <xdr:row>6</xdr:row>
      <xdr:rowOff>85725</xdr:rowOff>
    </xdr:to>
    <xdr:pic>
      <xdr:nvPicPr>
        <xdr:cNvPr id="1034" name="Рисунок 12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6917650" y="3895725"/>
          <a:ext cx="1190625" cy="1933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</xdr:col>
      <xdr:colOff>592044</xdr:colOff>
      <xdr:row>5</xdr:row>
      <xdr:rowOff>11801</xdr:rowOff>
    </xdr:from>
    <xdr:to>
      <xdr:col>23</xdr:col>
      <xdr:colOff>513604</xdr:colOff>
      <xdr:row>6</xdr:row>
      <xdr:rowOff>25339</xdr:rowOff>
    </xdr:to>
    <xdr:pic>
      <xdr:nvPicPr>
        <xdr:cNvPr id="14" name="Рисунок 13"/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/>
          </a:extLst>
        </a:blip>
        <a:srcRect l="16267" r="16708"/>
        <a:stretch/>
      </xdr:blipFill>
      <xdr:spPr>
        <a:xfrm>
          <a:off x="29391162" y="2970154"/>
          <a:ext cx="1210236" cy="1795272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24</xdr:col>
      <xdr:colOff>638175</xdr:colOff>
      <xdr:row>4</xdr:row>
      <xdr:rowOff>990600</xdr:rowOff>
    </xdr:from>
    <xdr:to>
      <xdr:col>25</xdr:col>
      <xdr:colOff>581025</xdr:colOff>
      <xdr:row>5</xdr:row>
      <xdr:rowOff>1762125</xdr:rowOff>
    </xdr:to>
    <xdr:pic>
      <xdr:nvPicPr>
        <xdr:cNvPr id="1036" name="Рисунок 14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 l="23726" t="14146" r="29306" b="16586"/>
        <a:stretch>
          <a:fillRect/>
        </a:stretch>
      </xdr:blipFill>
      <xdr:spPr bwMode="auto">
        <a:xfrm>
          <a:off x="32070675" y="3924300"/>
          <a:ext cx="1228725" cy="1800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561975</xdr:colOff>
      <xdr:row>5</xdr:row>
      <xdr:rowOff>76200</xdr:rowOff>
    </xdr:from>
    <xdr:to>
      <xdr:col>11</xdr:col>
      <xdr:colOff>638175</xdr:colOff>
      <xdr:row>5</xdr:row>
      <xdr:rowOff>1704975</xdr:rowOff>
    </xdr:to>
    <xdr:pic>
      <xdr:nvPicPr>
        <xdr:cNvPr id="1037" name="Рисунок 15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 l="10527" t="7500" r="9868" b="9029"/>
        <a:stretch>
          <a:fillRect/>
        </a:stretch>
      </xdr:blipFill>
      <xdr:spPr bwMode="auto">
        <a:xfrm>
          <a:off x="14087475" y="4038600"/>
          <a:ext cx="1352550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381000</xdr:colOff>
      <xdr:row>4</xdr:row>
      <xdr:rowOff>247650</xdr:rowOff>
    </xdr:from>
    <xdr:to>
      <xdr:col>2</xdr:col>
      <xdr:colOff>781050</xdr:colOff>
      <xdr:row>7</xdr:row>
      <xdr:rowOff>19050</xdr:rowOff>
    </xdr:to>
    <xdr:pic>
      <xdr:nvPicPr>
        <xdr:cNvPr id="1038" name="Рисунок 7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381000" y="3181350"/>
          <a:ext cx="3476625" cy="35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1466850</xdr:colOff>
      <xdr:row>4</xdr:row>
      <xdr:rowOff>28575</xdr:rowOff>
    </xdr:from>
    <xdr:to>
      <xdr:col>5</xdr:col>
      <xdr:colOff>2457450</xdr:colOff>
      <xdr:row>5</xdr:row>
      <xdr:rowOff>0</xdr:rowOff>
    </xdr:to>
    <xdr:pic>
      <xdr:nvPicPr>
        <xdr:cNvPr id="1039" name="Рисунок 16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7353300" y="2962275"/>
          <a:ext cx="9906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3</xdr:col>
      <xdr:colOff>9525</xdr:colOff>
      <xdr:row>61</xdr:row>
      <xdr:rowOff>990600</xdr:rowOff>
    </xdr:to>
    <xdr:pic>
      <xdr:nvPicPr>
        <xdr:cNvPr id="1040" name="Рисунок 17"/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3076575" y="26098500"/>
          <a:ext cx="9906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38</xdr:col>
      <xdr:colOff>123825</xdr:colOff>
      <xdr:row>60</xdr:row>
      <xdr:rowOff>295275</xdr:rowOff>
    </xdr:from>
    <xdr:to>
      <xdr:col>38</xdr:col>
      <xdr:colOff>1114425</xdr:colOff>
      <xdr:row>61</xdr:row>
      <xdr:rowOff>962025</xdr:rowOff>
    </xdr:to>
    <xdr:pic>
      <xdr:nvPicPr>
        <xdr:cNvPr id="1041" name="Рисунок 24"/>
        <xdr:cNvPicPr>
          <a:picLocks noChangeAspect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49053750" y="26069925"/>
          <a:ext cx="9906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57</xdr:col>
      <xdr:colOff>57150</xdr:colOff>
      <xdr:row>1</xdr:row>
      <xdr:rowOff>95250</xdr:rowOff>
    </xdr:from>
    <xdr:to>
      <xdr:col>59</xdr:col>
      <xdr:colOff>466725</xdr:colOff>
      <xdr:row>1</xdr:row>
      <xdr:rowOff>1085850</xdr:rowOff>
    </xdr:to>
    <xdr:pic>
      <xdr:nvPicPr>
        <xdr:cNvPr id="1042" name="Рисунок 25"/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77209650" y="1123950"/>
          <a:ext cx="9906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628650</xdr:colOff>
      <xdr:row>5</xdr:row>
      <xdr:rowOff>47625</xdr:rowOff>
    </xdr:from>
    <xdr:to>
      <xdr:col>19</xdr:col>
      <xdr:colOff>590550</xdr:colOff>
      <xdr:row>5</xdr:row>
      <xdr:rowOff>1724025</xdr:rowOff>
    </xdr:to>
    <xdr:pic>
      <xdr:nvPicPr>
        <xdr:cNvPr id="1043" name="Рисунок 19"/>
        <xdr:cNvPicPr>
          <a:picLocks noChangeAspect="1"/>
        </xdr:cNvPicPr>
      </xdr:nvPicPr>
      <xdr:blipFill>
        <a:blip xmlns:r="http://schemas.openxmlformats.org/officeDocument/2006/relationships" r:embed="rId16" cstate="print"/>
        <a:srcRect l="15196" t="8578" r="14951" b="8640"/>
        <a:stretch>
          <a:fillRect/>
        </a:stretch>
      </xdr:blipFill>
      <xdr:spPr bwMode="auto">
        <a:xfrm>
          <a:off x="24364950" y="4010025"/>
          <a:ext cx="1238250" cy="1676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42</xdr:col>
      <xdr:colOff>0</xdr:colOff>
      <xdr:row>5</xdr:row>
      <xdr:rowOff>76200</xdr:rowOff>
    </xdr:from>
    <xdr:to>
      <xdr:col>42</xdr:col>
      <xdr:colOff>1362075</xdr:colOff>
      <xdr:row>5</xdr:row>
      <xdr:rowOff>1704975</xdr:rowOff>
    </xdr:to>
    <xdr:pic>
      <xdr:nvPicPr>
        <xdr:cNvPr id="1044" name="Рисунок 20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 l="10527" t="7500" r="9868" b="9029"/>
        <a:stretch>
          <a:fillRect/>
        </a:stretch>
      </xdr:blipFill>
      <xdr:spPr bwMode="auto">
        <a:xfrm>
          <a:off x="54949725" y="4038600"/>
          <a:ext cx="1362075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42</xdr:col>
      <xdr:colOff>0</xdr:colOff>
      <xdr:row>5</xdr:row>
      <xdr:rowOff>38100</xdr:rowOff>
    </xdr:from>
    <xdr:to>
      <xdr:col>42</xdr:col>
      <xdr:colOff>1209675</xdr:colOff>
      <xdr:row>5</xdr:row>
      <xdr:rowOff>1733550</xdr:rowOff>
    </xdr:to>
    <xdr:pic>
      <xdr:nvPicPr>
        <xdr:cNvPr id="1045" name="Рисунок 21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4949725" y="4000500"/>
          <a:ext cx="1209675" cy="1695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42</xdr:col>
      <xdr:colOff>0</xdr:colOff>
      <xdr:row>5</xdr:row>
      <xdr:rowOff>76200</xdr:rowOff>
    </xdr:from>
    <xdr:to>
      <xdr:col>43</xdr:col>
      <xdr:colOff>9525</xdr:colOff>
      <xdr:row>6</xdr:row>
      <xdr:rowOff>0</xdr:rowOff>
    </xdr:to>
    <xdr:pic>
      <xdr:nvPicPr>
        <xdr:cNvPr id="1046" name="Рисунок 2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949725" y="4038600"/>
          <a:ext cx="1562100" cy="1704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42</xdr:col>
      <xdr:colOff>819150</xdr:colOff>
      <xdr:row>5</xdr:row>
      <xdr:rowOff>47625</xdr:rowOff>
    </xdr:from>
    <xdr:to>
      <xdr:col>43</xdr:col>
      <xdr:colOff>476250</xdr:colOff>
      <xdr:row>5</xdr:row>
      <xdr:rowOff>1743075</xdr:rowOff>
    </xdr:to>
    <xdr:pic>
      <xdr:nvPicPr>
        <xdr:cNvPr id="1047" name="Рисунок 26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5768875" y="4010025"/>
          <a:ext cx="1209675" cy="1695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43</xdr:col>
      <xdr:colOff>95250</xdr:colOff>
      <xdr:row>5</xdr:row>
      <xdr:rowOff>85725</xdr:rowOff>
    </xdr:from>
    <xdr:to>
      <xdr:col>43</xdr:col>
      <xdr:colOff>1457325</xdr:colOff>
      <xdr:row>5</xdr:row>
      <xdr:rowOff>1714500</xdr:rowOff>
    </xdr:to>
    <xdr:pic>
      <xdr:nvPicPr>
        <xdr:cNvPr id="1048" name="Рисунок 27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 l="10527" t="7500" r="9868" b="9029"/>
        <a:stretch>
          <a:fillRect/>
        </a:stretch>
      </xdr:blipFill>
      <xdr:spPr bwMode="auto">
        <a:xfrm>
          <a:off x="56597550" y="4048125"/>
          <a:ext cx="1362075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26</xdr:col>
      <xdr:colOff>238125</xdr:colOff>
      <xdr:row>4</xdr:row>
      <xdr:rowOff>0</xdr:rowOff>
    </xdr:from>
    <xdr:to>
      <xdr:col>26</xdr:col>
      <xdr:colOff>1228725</xdr:colOff>
      <xdr:row>4</xdr:row>
      <xdr:rowOff>1000125</xdr:rowOff>
    </xdr:to>
    <xdr:pic>
      <xdr:nvPicPr>
        <xdr:cNvPr id="1049" name="Рисунок 28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34194750" y="2933700"/>
          <a:ext cx="9906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25</xdr:col>
      <xdr:colOff>190500</xdr:colOff>
      <xdr:row>53</xdr:row>
      <xdr:rowOff>333375</xdr:rowOff>
    </xdr:from>
    <xdr:to>
      <xdr:col>25</xdr:col>
      <xdr:colOff>1181100</xdr:colOff>
      <xdr:row>56</xdr:row>
      <xdr:rowOff>76200</xdr:rowOff>
    </xdr:to>
    <xdr:pic>
      <xdr:nvPicPr>
        <xdr:cNvPr id="1050" name="Рисунок 29"/>
        <xdr:cNvPicPr>
          <a:picLocks noChangeAspect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32908875" y="23202900"/>
          <a:ext cx="99060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38</xdr:col>
      <xdr:colOff>828675</xdr:colOff>
      <xdr:row>37</xdr:row>
      <xdr:rowOff>171450</xdr:rowOff>
    </xdr:from>
    <xdr:to>
      <xdr:col>39</xdr:col>
      <xdr:colOff>447675</xdr:colOff>
      <xdr:row>40</xdr:row>
      <xdr:rowOff>95250</xdr:rowOff>
    </xdr:to>
    <xdr:pic>
      <xdr:nvPicPr>
        <xdr:cNvPr id="1051" name="Рисунок 30"/>
        <xdr:cNvPicPr>
          <a:picLocks noChangeAspect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49758600" y="17840325"/>
          <a:ext cx="86677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45</xdr:col>
      <xdr:colOff>1476375</xdr:colOff>
      <xdr:row>5</xdr:row>
      <xdr:rowOff>76200</xdr:rowOff>
    </xdr:from>
    <xdr:to>
      <xdr:col>46</xdr:col>
      <xdr:colOff>1285875</xdr:colOff>
      <xdr:row>5</xdr:row>
      <xdr:rowOff>1704975</xdr:rowOff>
    </xdr:to>
    <xdr:pic>
      <xdr:nvPicPr>
        <xdr:cNvPr id="1052" name="Рисунок 31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 l="10527" t="7500" r="9868" b="9029"/>
        <a:stretch>
          <a:fillRect/>
        </a:stretch>
      </xdr:blipFill>
      <xdr:spPr bwMode="auto">
        <a:xfrm>
          <a:off x="61083825" y="4038600"/>
          <a:ext cx="1362075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46</xdr:col>
      <xdr:colOff>1466850</xdr:colOff>
      <xdr:row>5</xdr:row>
      <xdr:rowOff>57150</xdr:rowOff>
    </xdr:from>
    <xdr:to>
      <xdr:col>47</xdr:col>
      <xdr:colOff>1123950</xdr:colOff>
      <xdr:row>5</xdr:row>
      <xdr:rowOff>1762125</xdr:rowOff>
    </xdr:to>
    <xdr:pic>
      <xdr:nvPicPr>
        <xdr:cNvPr id="1053" name="Рисунок 32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2626875" y="4019550"/>
          <a:ext cx="1209675" cy="1704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49</xdr:col>
      <xdr:colOff>276225</xdr:colOff>
      <xdr:row>5</xdr:row>
      <xdr:rowOff>323850</xdr:rowOff>
    </xdr:from>
    <xdr:to>
      <xdr:col>49</xdr:col>
      <xdr:colOff>1266825</xdr:colOff>
      <xdr:row>5</xdr:row>
      <xdr:rowOff>1323975</xdr:rowOff>
    </xdr:to>
    <xdr:pic>
      <xdr:nvPicPr>
        <xdr:cNvPr id="1054" name="Рисунок 33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66093975" y="4286250"/>
          <a:ext cx="9906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44</xdr:col>
      <xdr:colOff>219075</xdr:colOff>
      <xdr:row>53</xdr:row>
      <xdr:rowOff>323850</xdr:rowOff>
    </xdr:from>
    <xdr:to>
      <xdr:col>44</xdr:col>
      <xdr:colOff>1209675</xdr:colOff>
      <xdr:row>56</xdr:row>
      <xdr:rowOff>28575</xdr:rowOff>
    </xdr:to>
    <xdr:pic>
      <xdr:nvPicPr>
        <xdr:cNvPr id="1055" name="Рисунок 34"/>
        <xdr:cNvPicPr>
          <a:picLocks noChangeAspect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58273950" y="23193375"/>
          <a:ext cx="9906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49</xdr:col>
      <xdr:colOff>542925</xdr:colOff>
      <xdr:row>53</xdr:row>
      <xdr:rowOff>352425</xdr:rowOff>
    </xdr:from>
    <xdr:to>
      <xdr:col>50</xdr:col>
      <xdr:colOff>0</xdr:colOff>
      <xdr:row>56</xdr:row>
      <xdr:rowOff>66675</xdr:rowOff>
    </xdr:to>
    <xdr:pic>
      <xdr:nvPicPr>
        <xdr:cNvPr id="1056" name="Рисунок 35"/>
        <xdr:cNvPicPr>
          <a:picLocks noChangeAspect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66360675" y="23221950"/>
          <a:ext cx="100965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55</xdr:col>
      <xdr:colOff>285750</xdr:colOff>
      <xdr:row>5</xdr:row>
      <xdr:rowOff>95250</xdr:rowOff>
    </xdr:from>
    <xdr:to>
      <xdr:col>55</xdr:col>
      <xdr:colOff>1257300</xdr:colOff>
      <xdr:row>5</xdr:row>
      <xdr:rowOff>1714500</xdr:rowOff>
    </xdr:to>
    <xdr:pic>
      <xdr:nvPicPr>
        <xdr:cNvPr id="1057" name="Рисунок 11"/>
        <xdr:cNvPicPr>
          <a:picLocks noChangeAspect="1"/>
        </xdr:cNvPicPr>
      </xdr:nvPicPr>
      <xdr:blipFill>
        <a:blip xmlns:r="http://schemas.openxmlformats.org/officeDocument/2006/relationships" r:embed="rId22" cstate="print"/>
        <a:srcRect l="26836" t="14595" r="27495" b="9604"/>
        <a:stretch>
          <a:fillRect/>
        </a:stretch>
      </xdr:blipFill>
      <xdr:spPr bwMode="auto">
        <a:xfrm>
          <a:off x="75418950" y="4057650"/>
          <a:ext cx="971550" cy="1619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52</xdr:col>
      <xdr:colOff>19050</xdr:colOff>
      <xdr:row>5</xdr:row>
      <xdr:rowOff>19050</xdr:rowOff>
    </xdr:from>
    <xdr:to>
      <xdr:col>52</xdr:col>
      <xdr:colOff>1143000</xdr:colOff>
      <xdr:row>5</xdr:row>
      <xdr:rowOff>1714500</xdr:rowOff>
    </xdr:to>
    <xdr:pic>
      <xdr:nvPicPr>
        <xdr:cNvPr id="1058" name="Рисунок 49" descr="https://gradushaus.ru/uploads/product/306/554_457_15435706908229.jpg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 l="25084" t="4509" r="24750" b="4810"/>
        <a:stretch>
          <a:fillRect/>
        </a:stretch>
      </xdr:blipFill>
      <xdr:spPr bwMode="auto">
        <a:xfrm>
          <a:off x="70494525" y="3981450"/>
          <a:ext cx="1123950" cy="1695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56</xdr:col>
      <xdr:colOff>381000</xdr:colOff>
      <xdr:row>14</xdr:row>
      <xdr:rowOff>180975</xdr:rowOff>
    </xdr:from>
    <xdr:to>
      <xdr:col>59</xdr:col>
      <xdr:colOff>333375</xdr:colOff>
      <xdr:row>16</xdr:row>
      <xdr:rowOff>114300</xdr:rowOff>
    </xdr:to>
    <xdr:pic>
      <xdr:nvPicPr>
        <xdr:cNvPr id="1059" name="Рисунок 36"/>
        <xdr:cNvPicPr>
          <a:picLocks noChangeAspect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77066775" y="9744075"/>
          <a:ext cx="100012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53</xdr:col>
      <xdr:colOff>790575</xdr:colOff>
      <xdr:row>54</xdr:row>
      <xdr:rowOff>19050</xdr:rowOff>
    </xdr:from>
    <xdr:to>
      <xdr:col>54</xdr:col>
      <xdr:colOff>238125</xdr:colOff>
      <xdr:row>56</xdr:row>
      <xdr:rowOff>133350</xdr:rowOff>
    </xdr:to>
    <xdr:pic>
      <xdr:nvPicPr>
        <xdr:cNvPr id="1060" name="Рисунок 37"/>
        <xdr:cNvPicPr>
          <a:picLocks noChangeAspect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72818625" y="23279100"/>
          <a:ext cx="1000125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BK262"/>
  <sheetViews>
    <sheetView showZeros="0" tabSelected="1" showOutlineSymbols="0" topLeftCell="AN1" zoomScale="50" zoomScaleNormal="50" workbookViewId="0">
      <selection activeCell="AW84" sqref="AW84"/>
    </sheetView>
  </sheetViews>
  <sheetFormatPr defaultColWidth="12.625" defaultRowHeight="15" customHeight="1"/>
  <cols>
    <col min="1" max="1" width="7.625" customWidth="1"/>
    <col min="2" max="2" width="32.75" customWidth="1"/>
    <col min="3" max="3" width="12.875" customWidth="1"/>
    <col min="4" max="4" width="17.375" customWidth="1"/>
    <col min="5" max="5" width="6.625" customWidth="1"/>
    <col min="6" max="6" width="33" customWidth="1"/>
    <col min="7" max="7" width="17" customWidth="1"/>
    <col min="8" max="20" width="16.75" customWidth="1"/>
    <col min="21" max="25" width="16.875" customWidth="1"/>
    <col min="26" max="26" width="16.25" customWidth="1"/>
    <col min="27" max="39" width="16.375" customWidth="1"/>
    <col min="40" max="40" width="21.75" customWidth="1"/>
    <col min="41" max="41" width="20.5" customWidth="1"/>
    <col min="42" max="56" width="20.375" customWidth="1"/>
    <col min="57" max="57" width="6.125" customWidth="1"/>
    <col min="58" max="58" width="7.625" customWidth="1"/>
    <col min="59" max="59" width="7.625" hidden="1" customWidth="1"/>
    <col min="60" max="63" width="11.125" customWidth="1"/>
  </cols>
  <sheetData>
    <row r="1" spans="1:63" ht="81" customHeight="1">
      <c r="A1" s="1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</row>
    <row r="2" spans="1:63" ht="123.75" customHeight="1">
      <c r="A2" s="1"/>
      <c r="B2" s="129" t="s">
        <v>0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"/>
      <c r="BF2" s="1"/>
      <c r="BG2" s="1"/>
      <c r="BH2" s="1"/>
      <c r="BI2" s="1"/>
    </row>
    <row r="3" spans="1:63" ht="26.25" hidden="1" customHeight="1">
      <c r="A3" s="1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6"/>
      <c r="BF3" s="1"/>
      <c r="BG3" s="1"/>
      <c r="BH3" s="4"/>
      <c r="BI3" s="4"/>
    </row>
    <row r="4" spans="1:63" ht="26.25" customHeight="1" thickBot="1">
      <c r="A4" s="1"/>
      <c r="B4" s="2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4"/>
      <c r="AP4" s="5"/>
      <c r="AQ4" s="5"/>
      <c r="AR4" s="5"/>
      <c r="AS4" s="5"/>
      <c r="AT4" s="5"/>
      <c r="AU4" s="5"/>
      <c r="AV4" s="5"/>
      <c r="AW4" s="5"/>
      <c r="AX4" s="5"/>
      <c r="AY4" s="4"/>
      <c r="AZ4" s="4"/>
      <c r="BA4" s="4"/>
      <c r="BB4" s="4"/>
      <c r="BC4" s="4"/>
      <c r="BD4" s="4"/>
      <c r="BE4" s="6"/>
      <c r="BF4" s="1"/>
      <c r="BG4" s="1"/>
      <c r="BH4" s="4"/>
      <c r="BI4" s="4"/>
    </row>
    <row r="5" spans="1:63" ht="81" customHeight="1" thickBot="1">
      <c r="A5" s="1"/>
      <c r="B5" s="264"/>
      <c r="C5" s="7"/>
      <c r="D5" s="266" t="s">
        <v>1</v>
      </c>
      <c r="E5" s="232"/>
      <c r="F5" s="246"/>
      <c r="G5" s="152" t="s">
        <v>116</v>
      </c>
      <c r="H5" s="132"/>
      <c r="I5" s="152" t="s">
        <v>115</v>
      </c>
      <c r="J5" s="132"/>
      <c r="K5" s="152" t="s">
        <v>2</v>
      </c>
      <c r="L5" s="132"/>
      <c r="M5" s="152" t="s">
        <v>3</v>
      </c>
      <c r="N5" s="132"/>
      <c r="O5" s="152" t="s">
        <v>114</v>
      </c>
      <c r="P5" s="132"/>
      <c r="Q5" s="152" t="s">
        <v>4</v>
      </c>
      <c r="R5" s="132"/>
      <c r="S5" s="152" t="s">
        <v>118</v>
      </c>
      <c r="T5" s="261"/>
      <c r="U5" s="152" t="s">
        <v>5</v>
      </c>
      <c r="V5" s="132"/>
      <c r="W5" s="152" t="s">
        <v>6</v>
      </c>
      <c r="X5" s="132"/>
      <c r="Y5" s="152" t="s">
        <v>7</v>
      </c>
      <c r="Z5" s="132"/>
      <c r="AA5" s="152" t="s">
        <v>8</v>
      </c>
      <c r="AB5" s="147"/>
      <c r="AC5" s="147"/>
      <c r="AD5" s="147"/>
      <c r="AE5" s="147"/>
      <c r="AF5" s="132"/>
      <c r="AG5" s="152" t="s">
        <v>9</v>
      </c>
      <c r="AH5" s="147"/>
      <c r="AI5" s="147"/>
      <c r="AJ5" s="147"/>
      <c r="AK5" s="147"/>
      <c r="AL5" s="165" t="s">
        <v>122</v>
      </c>
      <c r="AM5" s="169"/>
      <c r="AN5" s="169"/>
      <c r="AO5" s="169"/>
      <c r="AP5" s="169"/>
      <c r="AQ5" s="165" t="s">
        <v>123</v>
      </c>
      <c r="AR5" s="166"/>
      <c r="AS5" s="288" t="s">
        <v>127</v>
      </c>
      <c r="AT5" s="289"/>
      <c r="AU5" s="289"/>
      <c r="AV5" s="289"/>
      <c r="AW5" s="289"/>
      <c r="AX5" s="166"/>
      <c r="AY5" s="284" t="s">
        <v>139</v>
      </c>
      <c r="AZ5" s="285"/>
      <c r="BA5" s="285"/>
      <c r="BB5" s="285"/>
      <c r="BC5" s="285"/>
      <c r="BD5" s="114" t="s">
        <v>140</v>
      </c>
      <c r="BE5" s="6"/>
      <c r="BF5" s="1"/>
      <c r="BG5" s="1"/>
      <c r="BH5" s="4"/>
      <c r="BI5" s="4"/>
    </row>
    <row r="6" spans="1:63" ht="140.25" customHeight="1" thickBot="1">
      <c r="A6" s="1"/>
      <c r="B6" s="265"/>
      <c r="C6" s="7"/>
      <c r="D6" s="172"/>
      <c r="E6" s="247"/>
      <c r="F6" s="173"/>
      <c r="G6" s="152"/>
      <c r="H6" s="132"/>
      <c r="I6" s="152"/>
      <c r="J6" s="147"/>
      <c r="K6" s="152"/>
      <c r="L6" s="132"/>
      <c r="M6" s="152"/>
      <c r="N6" s="132"/>
      <c r="O6" s="152"/>
      <c r="P6" s="132"/>
      <c r="Q6" s="152"/>
      <c r="R6" s="132"/>
      <c r="S6" s="152"/>
      <c r="T6" s="261"/>
      <c r="U6" s="152"/>
      <c r="V6" s="132"/>
      <c r="W6" s="152"/>
      <c r="X6" s="132"/>
      <c r="Y6" s="152"/>
      <c r="Z6" s="132"/>
      <c r="AA6" s="152"/>
      <c r="AB6" s="147"/>
      <c r="AC6" s="147"/>
      <c r="AD6" s="147"/>
      <c r="AE6" s="147"/>
      <c r="AF6" s="132"/>
      <c r="AG6" s="152"/>
      <c r="AH6" s="147"/>
      <c r="AI6" s="147"/>
      <c r="AJ6" s="147"/>
      <c r="AK6" s="132"/>
      <c r="AL6" s="167"/>
      <c r="AM6" s="168"/>
      <c r="AN6" s="168"/>
      <c r="AO6" s="168"/>
      <c r="AP6" s="168"/>
      <c r="AQ6" s="165"/>
      <c r="AR6" s="166"/>
      <c r="AS6" s="165"/>
      <c r="AT6" s="169"/>
      <c r="AU6" s="169"/>
      <c r="AV6" s="169"/>
      <c r="AW6" s="169"/>
      <c r="AX6" s="166"/>
      <c r="AY6" s="284"/>
      <c r="AZ6" s="285"/>
      <c r="BA6" s="285"/>
      <c r="BB6" s="285"/>
      <c r="BC6" s="286"/>
      <c r="BD6" s="115"/>
      <c r="BE6" s="6"/>
      <c r="BF6" s="1"/>
      <c r="BG6" s="1"/>
      <c r="BH6" s="4"/>
      <c r="BI6" s="4"/>
      <c r="BJ6" s="4"/>
      <c r="BK6" s="4"/>
    </row>
    <row r="7" spans="1:63" s="93" customFormat="1" ht="73.5" customHeight="1" thickBot="1">
      <c r="A7" s="19"/>
      <c r="B7" s="2"/>
      <c r="C7" s="2"/>
      <c r="D7" s="153" t="s">
        <v>10</v>
      </c>
      <c r="E7" s="154"/>
      <c r="F7" s="155"/>
      <c r="G7" s="162">
        <v>100</v>
      </c>
      <c r="H7" s="155"/>
      <c r="I7" s="153">
        <v>20</v>
      </c>
      <c r="J7" s="155"/>
      <c r="K7" s="153">
        <v>20</v>
      </c>
      <c r="L7" s="155"/>
      <c r="M7" s="162">
        <v>20</v>
      </c>
      <c r="N7" s="154"/>
      <c r="O7" s="153">
        <v>20</v>
      </c>
      <c r="P7" s="155"/>
      <c r="Q7" s="162">
        <v>20</v>
      </c>
      <c r="R7" s="154"/>
      <c r="S7" s="153">
        <v>20</v>
      </c>
      <c r="T7" s="163"/>
      <c r="U7" s="153">
        <v>20</v>
      </c>
      <c r="V7" s="155"/>
      <c r="W7" s="153">
        <v>20</v>
      </c>
      <c r="X7" s="155"/>
      <c r="Y7" s="153">
        <v>20</v>
      </c>
      <c r="Z7" s="155"/>
      <c r="AA7" s="153">
        <v>20</v>
      </c>
      <c r="AB7" s="155"/>
      <c r="AC7" s="10">
        <v>5</v>
      </c>
      <c r="AD7" s="10">
        <v>20</v>
      </c>
      <c r="AE7" s="10">
        <v>20</v>
      </c>
      <c r="AF7" s="10">
        <v>20</v>
      </c>
      <c r="AG7" s="153">
        <v>20</v>
      </c>
      <c r="AH7" s="154"/>
      <c r="AI7" s="10">
        <v>40</v>
      </c>
      <c r="AJ7" s="10">
        <v>20</v>
      </c>
      <c r="AK7" s="10">
        <v>20</v>
      </c>
      <c r="AL7" s="153" t="s">
        <v>11</v>
      </c>
      <c r="AM7" s="162"/>
      <c r="AN7" s="90" t="s">
        <v>121</v>
      </c>
      <c r="AO7" s="90" t="s">
        <v>119</v>
      </c>
      <c r="AP7" s="90" t="s">
        <v>120</v>
      </c>
      <c r="AQ7" s="90" t="s">
        <v>124</v>
      </c>
      <c r="AR7" s="90" t="s">
        <v>125</v>
      </c>
      <c r="AS7" s="113" t="s">
        <v>130</v>
      </c>
      <c r="AT7" s="113" t="s">
        <v>131</v>
      </c>
      <c r="AU7" s="103" t="s">
        <v>133</v>
      </c>
      <c r="AV7" s="103">
        <v>22</v>
      </c>
      <c r="AW7" s="103">
        <v>15</v>
      </c>
      <c r="AX7" s="103" t="s">
        <v>134</v>
      </c>
      <c r="AY7" s="153" t="s">
        <v>136</v>
      </c>
      <c r="AZ7" s="155"/>
      <c r="BA7" s="162" t="s">
        <v>137</v>
      </c>
      <c r="BB7" s="154"/>
      <c r="BC7" s="122" t="s">
        <v>138</v>
      </c>
      <c r="BD7" s="123"/>
      <c r="BE7" s="2"/>
      <c r="BF7" s="19"/>
      <c r="BG7" s="19"/>
      <c r="BH7" s="2"/>
      <c r="BI7" s="2"/>
      <c r="BJ7" s="2"/>
      <c r="BK7" s="2"/>
    </row>
    <row r="8" spans="1:63" ht="59.25" customHeight="1" thickBot="1">
      <c r="A8" s="8"/>
      <c r="B8" s="12"/>
      <c r="C8" s="12"/>
      <c r="D8" s="153" t="s">
        <v>12</v>
      </c>
      <c r="E8" s="147"/>
      <c r="F8" s="132"/>
      <c r="G8" s="153">
        <v>4.3</v>
      </c>
      <c r="H8" s="147"/>
      <c r="I8" s="153">
        <v>4.3</v>
      </c>
      <c r="J8" s="147"/>
      <c r="K8" s="153">
        <v>4.3</v>
      </c>
      <c r="L8" s="147"/>
      <c r="M8" s="153">
        <v>4.3</v>
      </c>
      <c r="N8" s="147"/>
      <c r="O8" s="153">
        <v>4.3</v>
      </c>
      <c r="P8" s="147"/>
      <c r="Q8" s="153">
        <v>4.3</v>
      </c>
      <c r="R8" s="147"/>
      <c r="S8" s="153">
        <v>4.3</v>
      </c>
      <c r="T8" s="147"/>
      <c r="U8" s="153">
        <v>4.3</v>
      </c>
      <c r="V8" s="147"/>
      <c r="W8" s="153">
        <v>4.3</v>
      </c>
      <c r="X8" s="147"/>
      <c r="Y8" s="153">
        <v>4.3</v>
      </c>
      <c r="Z8" s="147"/>
      <c r="AA8" s="153">
        <v>4.3</v>
      </c>
      <c r="AB8" s="147"/>
      <c r="AC8" s="10">
        <v>4.3</v>
      </c>
      <c r="AD8" s="10" t="s">
        <v>13</v>
      </c>
      <c r="AE8" s="10" t="s">
        <v>14</v>
      </c>
      <c r="AF8" s="10" t="s">
        <v>15</v>
      </c>
      <c r="AG8" s="153">
        <v>4.3</v>
      </c>
      <c r="AH8" s="147"/>
      <c r="AI8" s="10">
        <v>4.3</v>
      </c>
      <c r="AJ8" s="10" t="s">
        <v>132</v>
      </c>
      <c r="AK8" s="10">
        <v>9</v>
      </c>
      <c r="AL8" s="153">
        <v>4.3</v>
      </c>
      <c r="AM8" s="147"/>
      <c r="AN8" s="92">
        <v>4.3</v>
      </c>
      <c r="AO8" s="122">
        <v>4.3</v>
      </c>
      <c r="AP8" s="160"/>
      <c r="AQ8" s="122">
        <v>4.3</v>
      </c>
      <c r="AR8" s="160"/>
      <c r="AS8" s="122">
        <v>4.3</v>
      </c>
      <c r="AT8" s="123"/>
      <c r="AU8" s="124" t="s">
        <v>135</v>
      </c>
      <c r="AV8" s="125"/>
      <c r="AW8" s="125"/>
      <c r="AX8" s="126"/>
      <c r="AY8" s="141" t="s">
        <v>141</v>
      </c>
      <c r="AZ8" s="142"/>
      <c r="BA8" s="142"/>
      <c r="BB8" s="142"/>
      <c r="BC8" s="142"/>
      <c r="BD8" s="143"/>
      <c r="BE8" s="2"/>
      <c r="BF8" s="8"/>
      <c r="BG8" s="8"/>
      <c r="BH8" s="2"/>
      <c r="BI8" s="2"/>
      <c r="BK8" s="2"/>
    </row>
    <row r="9" spans="1:63" ht="25.5" customHeight="1" thickBot="1">
      <c r="A9" s="13"/>
      <c r="B9" s="14"/>
      <c r="C9" s="14"/>
      <c r="D9" s="255" t="s">
        <v>16</v>
      </c>
      <c r="E9" s="147"/>
      <c r="F9" s="132"/>
      <c r="G9" s="236" t="s">
        <v>17</v>
      </c>
      <c r="H9" s="132"/>
      <c r="I9" s="146" t="s">
        <v>18</v>
      </c>
      <c r="J9" s="147"/>
      <c r="K9" s="146" t="s">
        <v>19</v>
      </c>
      <c r="L9" s="147"/>
      <c r="M9" s="146" t="s">
        <v>19</v>
      </c>
      <c r="N9" s="147"/>
      <c r="O9" s="146" t="s">
        <v>19</v>
      </c>
      <c r="P9" s="147"/>
      <c r="Q9" s="146" t="s">
        <v>20</v>
      </c>
      <c r="R9" s="147"/>
      <c r="S9" s="146" t="s">
        <v>20</v>
      </c>
      <c r="T9" s="164"/>
      <c r="U9" s="146" t="s">
        <v>21</v>
      </c>
      <c r="V9" s="132"/>
      <c r="W9" s="146" t="s">
        <v>19</v>
      </c>
      <c r="X9" s="132"/>
      <c r="Y9" s="146" t="s">
        <v>19</v>
      </c>
      <c r="Z9" s="132"/>
      <c r="AA9" s="146" t="s">
        <v>21</v>
      </c>
      <c r="AB9" s="132"/>
      <c r="AC9" s="15" t="s">
        <v>22</v>
      </c>
      <c r="AD9" s="15" t="s">
        <v>23</v>
      </c>
      <c r="AE9" s="15" t="s">
        <v>22</v>
      </c>
      <c r="AF9" s="15" t="s">
        <v>23</v>
      </c>
      <c r="AG9" s="146" t="s">
        <v>24</v>
      </c>
      <c r="AH9" s="132"/>
      <c r="AI9" s="16" t="s">
        <v>19</v>
      </c>
      <c r="AJ9" s="16" t="s">
        <v>23</v>
      </c>
      <c r="AK9" s="16" t="s">
        <v>25</v>
      </c>
      <c r="AL9" s="146" t="s">
        <v>26</v>
      </c>
      <c r="AM9" s="132"/>
      <c r="AN9" s="15" t="s">
        <v>19</v>
      </c>
      <c r="AO9" s="95" t="s">
        <v>23</v>
      </c>
      <c r="AP9" s="94" t="s">
        <v>126</v>
      </c>
      <c r="AQ9" s="276" t="s">
        <v>19</v>
      </c>
      <c r="AR9" s="173"/>
      <c r="AS9" s="276" t="s">
        <v>19</v>
      </c>
      <c r="AT9" s="277"/>
      <c r="AU9" s="276" t="s">
        <v>19</v>
      </c>
      <c r="AV9" s="277"/>
      <c r="AW9" s="278" t="s">
        <v>25</v>
      </c>
      <c r="AX9" s="279"/>
      <c r="AY9" s="146" t="s">
        <v>24</v>
      </c>
      <c r="AZ9" s="147"/>
      <c r="BA9" s="146" t="s">
        <v>24</v>
      </c>
      <c r="BB9" s="147"/>
      <c r="BC9" s="290" t="s">
        <v>24</v>
      </c>
      <c r="BD9" s="291"/>
      <c r="BE9" s="18"/>
      <c r="BF9" s="13"/>
      <c r="BG9" s="13"/>
      <c r="BH9" s="17"/>
      <c r="BI9" s="17"/>
      <c r="BJ9" s="17"/>
      <c r="BK9" s="17"/>
    </row>
    <row r="10" spans="1:63" ht="25.5" customHeight="1" thickBot="1">
      <c r="A10" s="13"/>
      <c r="B10" s="14"/>
      <c r="C10" s="14"/>
      <c r="D10" s="146" t="s">
        <v>27</v>
      </c>
      <c r="E10" s="147"/>
      <c r="F10" s="132"/>
      <c r="G10" s="146" t="s">
        <v>28</v>
      </c>
      <c r="H10" s="132"/>
      <c r="I10" s="146" t="s">
        <v>28</v>
      </c>
      <c r="J10" s="132"/>
      <c r="K10" s="146" t="s">
        <v>28</v>
      </c>
      <c r="L10" s="132"/>
      <c r="M10" s="146" t="s">
        <v>28</v>
      </c>
      <c r="N10" s="132"/>
      <c r="O10" s="146" t="s">
        <v>28</v>
      </c>
      <c r="P10" s="132"/>
      <c r="Q10" s="146" t="s">
        <v>28</v>
      </c>
      <c r="R10" s="132"/>
      <c r="S10" s="146" t="s">
        <v>28</v>
      </c>
      <c r="T10" s="164"/>
      <c r="U10" s="146">
        <v>-1</v>
      </c>
      <c r="V10" s="132"/>
      <c r="W10" s="146">
        <v>-1</v>
      </c>
      <c r="X10" s="132"/>
      <c r="Y10" s="146">
        <v>-1</v>
      </c>
      <c r="Z10" s="132"/>
      <c r="AA10" s="146">
        <v>-1</v>
      </c>
      <c r="AB10" s="132"/>
      <c r="AC10" s="15">
        <v>0</v>
      </c>
      <c r="AD10" s="15">
        <v>-1</v>
      </c>
      <c r="AE10" s="15" t="s">
        <v>29</v>
      </c>
      <c r="AF10" s="15" t="s">
        <v>28</v>
      </c>
      <c r="AG10" s="146" t="s">
        <v>28</v>
      </c>
      <c r="AH10" s="147"/>
      <c r="AI10" s="15" t="s">
        <v>28</v>
      </c>
      <c r="AJ10" s="15" t="s">
        <v>30</v>
      </c>
      <c r="AK10" s="15" t="s">
        <v>28</v>
      </c>
      <c r="AL10" s="146" t="s">
        <v>28</v>
      </c>
      <c r="AM10" s="132"/>
      <c r="AN10" s="15" t="s">
        <v>28</v>
      </c>
      <c r="AO10" s="91" t="s">
        <v>28</v>
      </c>
      <c r="AP10" s="94" t="s">
        <v>30</v>
      </c>
      <c r="AQ10" s="146" t="s">
        <v>28</v>
      </c>
      <c r="AR10" s="132"/>
      <c r="AS10" s="236" t="s">
        <v>28</v>
      </c>
      <c r="AT10" s="236"/>
      <c r="AU10" s="236"/>
      <c r="AV10" s="262"/>
      <c r="AW10" s="263"/>
      <c r="AX10" s="171"/>
      <c r="AY10" s="146" t="s">
        <v>28</v>
      </c>
      <c r="AZ10" s="132"/>
      <c r="BA10" s="146" t="s">
        <v>28</v>
      </c>
      <c r="BB10" s="132"/>
      <c r="BC10" s="217" t="s">
        <v>28</v>
      </c>
      <c r="BD10" s="216"/>
      <c r="BE10" s="18"/>
      <c r="BF10" s="13"/>
      <c r="BG10" s="13"/>
      <c r="BH10" s="17"/>
      <c r="BI10" s="17"/>
      <c r="BJ10" s="17"/>
      <c r="BK10" s="17"/>
    </row>
    <row r="11" spans="1:63" ht="24.75" customHeight="1" thickBot="1">
      <c r="A11" s="8"/>
      <c r="B11" s="12"/>
      <c r="C11" s="12"/>
      <c r="D11" s="201" t="s">
        <v>31</v>
      </c>
      <c r="E11" s="232"/>
      <c r="F11" s="246"/>
      <c r="G11" s="10">
        <v>0.55300000000000005</v>
      </c>
      <c r="H11" s="10">
        <v>0.56899999999999995</v>
      </c>
      <c r="I11" s="10">
        <v>0.55300000000000005</v>
      </c>
      <c r="J11" s="9">
        <v>0.53800000000000003</v>
      </c>
      <c r="K11" s="10">
        <v>0.58599999999999997</v>
      </c>
      <c r="L11" s="9">
        <v>0.58099999999999996</v>
      </c>
      <c r="M11" s="10">
        <v>0.57999999999999996</v>
      </c>
      <c r="N11" s="9">
        <v>0.58299999999999996</v>
      </c>
      <c r="O11" s="10">
        <v>0.57499999999999996</v>
      </c>
      <c r="P11" s="9">
        <v>0.58299999999999996</v>
      </c>
      <c r="Q11" s="10">
        <v>0.55800000000000005</v>
      </c>
      <c r="R11" s="9">
        <v>0.54</v>
      </c>
      <c r="S11" s="10">
        <v>0.58299999999999996</v>
      </c>
      <c r="T11" s="9">
        <v>0.57699999999999996</v>
      </c>
      <c r="U11" s="10">
        <v>0.57999999999999996</v>
      </c>
      <c r="V11" s="10">
        <v>0.59599999999999997</v>
      </c>
      <c r="W11" s="10">
        <v>0.58899999999999997</v>
      </c>
      <c r="X11" s="10">
        <v>0.59099999999999997</v>
      </c>
      <c r="Y11" s="10">
        <v>0.58299999999999996</v>
      </c>
      <c r="Z11" s="10">
        <v>0.58699999999999997</v>
      </c>
      <c r="AA11" s="10">
        <v>0.58199999999999996</v>
      </c>
      <c r="AB11" s="10">
        <v>0.57499999999999996</v>
      </c>
      <c r="AC11" s="156">
        <v>0.52700000000000002</v>
      </c>
      <c r="AD11" s="156">
        <v>0.57199999999999995</v>
      </c>
      <c r="AE11" s="156">
        <v>0.53</v>
      </c>
      <c r="AF11" s="156">
        <v>0.51400000000000001</v>
      </c>
      <c r="AG11" s="10">
        <v>0.55600000000000005</v>
      </c>
      <c r="AH11" s="10">
        <v>0.55800000000000005</v>
      </c>
      <c r="AI11" s="260">
        <v>0.56000000000000005</v>
      </c>
      <c r="AJ11" s="260">
        <v>0.5</v>
      </c>
      <c r="AK11" s="260">
        <v>0.50600000000000001</v>
      </c>
      <c r="AL11" s="10">
        <v>0.57999999999999996</v>
      </c>
      <c r="AM11" s="10">
        <v>0.56899999999999995</v>
      </c>
      <c r="AN11" s="156">
        <v>0.53100000000000003</v>
      </c>
      <c r="AO11" s="10">
        <v>0.57699999999999996</v>
      </c>
      <c r="AP11" s="21">
        <v>0.54400000000000004</v>
      </c>
      <c r="AQ11" s="10">
        <v>0.57599999999999996</v>
      </c>
      <c r="AR11" s="10">
        <v>0.56699999999999995</v>
      </c>
      <c r="AS11" s="98">
        <v>0.56699999999999995</v>
      </c>
      <c r="AT11" s="98">
        <v>0.56699999999999995</v>
      </c>
      <c r="AU11" s="280">
        <v>0.56200000000000006</v>
      </c>
      <c r="AV11" s="282">
        <v>0.56200000000000006</v>
      </c>
      <c r="AW11" s="280">
        <v>0.56100000000000005</v>
      </c>
      <c r="AX11" s="282">
        <v>0.56699999999999995</v>
      </c>
      <c r="AY11" s="10">
        <v>0.56000000000000005</v>
      </c>
      <c r="AZ11" s="9">
        <v>0.55200000000000005</v>
      </c>
      <c r="BA11" s="10">
        <v>0.55400000000000005</v>
      </c>
      <c r="BB11" s="9">
        <v>0.56200000000000006</v>
      </c>
      <c r="BC11" s="9">
        <v>0.56599999999999995</v>
      </c>
      <c r="BD11" s="90">
        <v>0.56399999999999995</v>
      </c>
      <c r="BE11" s="19"/>
      <c r="BF11" s="8"/>
      <c r="BG11" s="8"/>
      <c r="BH11" s="11"/>
      <c r="BI11" s="11"/>
      <c r="BJ11" s="11"/>
      <c r="BK11" s="11"/>
    </row>
    <row r="12" spans="1:63" ht="24.75" customHeight="1" thickBot="1">
      <c r="A12" s="8"/>
      <c r="B12" s="12"/>
      <c r="C12" s="12"/>
      <c r="D12" s="172"/>
      <c r="E12" s="247"/>
      <c r="F12" s="173"/>
      <c r="G12" s="161">
        <f>(SUM(G11:H11))/2</f>
        <v>0.56099999999999994</v>
      </c>
      <c r="H12" s="132"/>
      <c r="I12" s="161">
        <f>(SUM(I11:J11))/2</f>
        <v>0.5455000000000001</v>
      </c>
      <c r="J12" s="232"/>
      <c r="K12" s="231">
        <f>(SUM(K11:L11))/2</f>
        <v>0.58349999999999991</v>
      </c>
      <c r="L12" s="232"/>
      <c r="M12" s="231">
        <f>(SUM(M11:N11))/2</f>
        <v>0.58149999999999991</v>
      </c>
      <c r="N12" s="232"/>
      <c r="O12" s="231">
        <f>(SUM(O11:P11))/2</f>
        <v>0.57899999999999996</v>
      </c>
      <c r="P12" s="232"/>
      <c r="Q12" s="231">
        <f>(SUM(Q11:R11))/2</f>
        <v>0.54900000000000004</v>
      </c>
      <c r="R12" s="232"/>
      <c r="S12" s="227">
        <f>(SUM(S11:T11))/2</f>
        <v>0.57999999999999996</v>
      </c>
      <c r="T12" s="228"/>
      <c r="U12" s="230">
        <f>(SUM(U11:V11))/2</f>
        <v>0.58799999999999997</v>
      </c>
      <c r="V12" s="132"/>
      <c r="W12" s="158">
        <f>SUM(W11:X11)/2</f>
        <v>0.59</v>
      </c>
      <c r="X12" s="132"/>
      <c r="Y12" s="159">
        <f>(SUM(Y11:Z11))/2</f>
        <v>0.58499999999999996</v>
      </c>
      <c r="Z12" s="132"/>
      <c r="AA12" s="159">
        <f>(SUM(AA11:AB11))/2</f>
        <v>0.57850000000000001</v>
      </c>
      <c r="AB12" s="132"/>
      <c r="AC12" s="157"/>
      <c r="AD12" s="157"/>
      <c r="AE12" s="157"/>
      <c r="AF12" s="157"/>
      <c r="AG12" s="161">
        <f>(SUM(AG11:AH11))/2</f>
        <v>0.55700000000000005</v>
      </c>
      <c r="AH12" s="132"/>
      <c r="AI12" s="157"/>
      <c r="AJ12" s="157"/>
      <c r="AK12" s="157"/>
      <c r="AL12" s="161">
        <f>(SUM(AL11:AM11))/2</f>
        <v>0.57450000000000001</v>
      </c>
      <c r="AM12" s="132"/>
      <c r="AN12" s="157"/>
      <c r="AO12" s="161">
        <f>(SUM(AO11:AP11))/2</f>
        <v>0.5605</v>
      </c>
      <c r="AP12" s="132"/>
      <c r="AQ12" s="161">
        <f>(SUM(AQ11:AR11))/2</f>
        <v>0.5714999999999999</v>
      </c>
      <c r="AR12" s="147"/>
      <c r="AS12" s="274">
        <f>(SUM(AS11:AT11))/2</f>
        <v>0.56699999999999995</v>
      </c>
      <c r="AT12" s="275"/>
      <c r="AU12" s="281"/>
      <c r="AV12" s="283"/>
      <c r="AW12" s="281"/>
      <c r="AX12" s="283"/>
      <c r="AY12" s="231">
        <f>(SUM(AY11:AZ11))/2</f>
        <v>0.55600000000000005</v>
      </c>
      <c r="AZ12" s="232"/>
      <c r="BA12" s="231">
        <f>(SUM(BA11:BB11))/2</f>
        <v>0.55800000000000005</v>
      </c>
      <c r="BB12" s="232"/>
      <c r="BC12" s="227">
        <f>(SUM(BC11:BD11))/2</f>
        <v>0.56499999999999995</v>
      </c>
      <c r="BD12" s="287"/>
      <c r="BE12" s="19"/>
      <c r="BF12" s="8"/>
      <c r="BG12" s="8"/>
      <c r="BH12" s="11"/>
      <c r="BI12" s="11"/>
      <c r="BJ12" s="11"/>
      <c r="BK12" s="11"/>
    </row>
    <row r="13" spans="1:63" ht="33.75" customHeight="1" thickBot="1">
      <c r="A13" s="8"/>
      <c r="B13" s="12"/>
      <c r="C13" s="12"/>
      <c r="D13" s="193" t="s">
        <v>32</v>
      </c>
      <c r="E13" s="247"/>
      <c r="F13" s="173"/>
      <c r="G13" s="20">
        <v>1.6</v>
      </c>
      <c r="H13" s="20">
        <v>1.69</v>
      </c>
      <c r="I13" s="87">
        <v>1.655</v>
      </c>
      <c r="J13" s="90">
        <v>1.62</v>
      </c>
      <c r="K13" s="90">
        <v>1.675</v>
      </c>
      <c r="L13" s="90">
        <v>1.69</v>
      </c>
      <c r="M13" s="90">
        <v>1.67</v>
      </c>
      <c r="N13" s="90">
        <v>1.69</v>
      </c>
      <c r="O13" s="90">
        <v>1.7</v>
      </c>
      <c r="P13" s="90">
        <v>1.7250000000000001</v>
      </c>
      <c r="Q13" s="90">
        <v>1.5549999999999999</v>
      </c>
      <c r="R13" s="90">
        <v>1.6</v>
      </c>
      <c r="S13" s="90">
        <v>1.58</v>
      </c>
      <c r="T13" s="90">
        <v>1.63</v>
      </c>
      <c r="U13" s="90">
        <v>1525</v>
      </c>
      <c r="V13" s="20">
        <v>1590</v>
      </c>
      <c r="W13" s="20">
        <v>1570</v>
      </c>
      <c r="X13" s="20">
        <v>1620</v>
      </c>
      <c r="Y13" s="20">
        <v>1620</v>
      </c>
      <c r="Z13" s="20">
        <v>1630</v>
      </c>
      <c r="AA13" s="21">
        <v>1.7</v>
      </c>
      <c r="AB13" s="20">
        <v>1.65</v>
      </c>
      <c r="AC13" s="20">
        <v>1.55</v>
      </c>
      <c r="AD13" s="20">
        <v>1.78</v>
      </c>
      <c r="AE13" s="20">
        <v>1.92</v>
      </c>
      <c r="AF13" s="20">
        <v>1.07</v>
      </c>
      <c r="AG13" s="20">
        <v>1.66</v>
      </c>
      <c r="AH13" s="20">
        <v>1.645</v>
      </c>
      <c r="AI13" s="20">
        <v>1600</v>
      </c>
      <c r="AJ13" s="20">
        <v>1560</v>
      </c>
      <c r="AK13" s="20">
        <v>1150</v>
      </c>
      <c r="AL13" s="10">
        <v>1.72</v>
      </c>
      <c r="AM13" s="10">
        <v>1.68</v>
      </c>
      <c r="AN13" s="10">
        <v>1.66</v>
      </c>
      <c r="AO13" s="10">
        <v>1.6</v>
      </c>
      <c r="AP13" s="10">
        <v>1.6</v>
      </c>
      <c r="AQ13" s="10">
        <v>1.72</v>
      </c>
      <c r="AR13" s="10">
        <v>1.68</v>
      </c>
      <c r="AS13" s="21">
        <v>1.67</v>
      </c>
      <c r="AT13" s="21">
        <v>1.67</v>
      </c>
      <c r="AU13" s="10">
        <v>1.605</v>
      </c>
      <c r="AV13" s="21">
        <v>1.605</v>
      </c>
      <c r="AW13" s="10">
        <v>1.65</v>
      </c>
      <c r="AX13" s="21">
        <v>1.4550000000000001</v>
      </c>
      <c r="AY13" s="90">
        <v>1560</v>
      </c>
      <c r="AZ13" s="90">
        <v>1625</v>
      </c>
      <c r="BA13" s="90">
        <v>1630</v>
      </c>
      <c r="BB13" s="90">
        <v>1605</v>
      </c>
      <c r="BC13" s="90">
        <v>1665</v>
      </c>
      <c r="BD13" s="90">
        <v>1660</v>
      </c>
      <c r="BE13" s="2"/>
      <c r="BF13" s="8"/>
      <c r="BG13" s="8"/>
      <c r="BH13" s="2"/>
      <c r="BI13" s="2"/>
      <c r="BJ13" s="2"/>
      <c r="BK13" s="2"/>
    </row>
    <row r="14" spans="1:63" ht="33.75" customHeight="1" thickBot="1">
      <c r="A14" s="8"/>
      <c r="B14" s="2"/>
      <c r="C14" s="2"/>
      <c r="D14" s="153" t="s">
        <v>33</v>
      </c>
      <c r="E14" s="147"/>
      <c r="F14" s="132"/>
      <c r="G14" s="10">
        <v>34.6</v>
      </c>
      <c r="H14" s="10">
        <v>34.6</v>
      </c>
      <c r="I14" s="9">
        <v>33.4</v>
      </c>
      <c r="J14" s="90">
        <v>33.200000000000003</v>
      </c>
      <c r="K14" s="90">
        <v>35</v>
      </c>
      <c r="L14" s="90">
        <v>34.4</v>
      </c>
      <c r="M14" s="90">
        <v>34.700000000000003</v>
      </c>
      <c r="N14" s="90">
        <v>34.5</v>
      </c>
      <c r="O14" s="90">
        <v>33.799999999999997</v>
      </c>
      <c r="P14" s="90">
        <v>33.799999999999997</v>
      </c>
      <c r="Q14" s="90">
        <v>36</v>
      </c>
      <c r="R14" s="90">
        <v>35</v>
      </c>
      <c r="S14" s="90">
        <v>36.9</v>
      </c>
      <c r="T14" s="90">
        <v>35.4</v>
      </c>
      <c r="U14" s="90">
        <v>38</v>
      </c>
      <c r="V14" s="22">
        <v>37.5</v>
      </c>
      <c r="W14" s="22">
        <v>37.5</v>
      </c>
      <c r="X14" s="22">
        <v>36.5</v>
      </c>
      <c r="Y14" s="22">
        <v>36</v>
      </c>
      <c r="Z14" s="22">
        <v>36</v>
      </c>
      <c r="AA14" s="10">
        <v>34.200000000000003</v>
      </c>
      <c r="AB14" s="10">
        <v>34.799999999999997</v>
      </c>
      <c r="AC14" s="10">
        <v>34</v>
      </c>
      <c r="AD14" s="10">
        <v>38.6</v>
      </c>
      <c r="AE14" s="10">
        <v>50</v>
      </c>
      <c r="AF14" s="10">
        <v>24</v>
      </c>
      <c r="AG14" s="10">
        <v>33.5</v>
      </c>
      <c r="AH14" s="10">
        <v>33.9</v>
      </c>
      <c r="AI14" s="10">
        <v>35</v>
      </c>
      <c r="AJ14" s="10">
        <v>32</v>
      </c>
      <c r="AK14" s="10">
        <v>22</v>
      </c>
      <c r="AL14" s="10">
        <v>33.700000000000003</v>
      </c>
      <c r="AM14" s="10">
        <v>33.9</v>
      </c>
      <c r="AN14" s="10">
        <v>32</v>
      </c>
      <c r="AO14" s="10">
        <v>36</v>
      </c>
      <c r="AP14" s="10">
        <v>34</v>
      </c>
      <c r="AQ14" s="10">
        <v>36</v>
      </c>
      <c r="AR14" s="10">
        <v>35</v>
      </c>
      <c r="AS14" s="10">
        <v>34</v>
      </c>
      <c r="AT14" s="10">
        <v>34</v>
      </c>
      <c r="AU14" s="10">
        <v>35</v>
      </c>
      <c r="AV14" s="10">
        <v>35</v>
      </c>
      <c r="AW14" s="10">
        <v>34</v>
      </c>
      <c r="AX14" s="10">
        <v>39</v>
      </c>
      <c r="AY14" s="90">
        <v>36</v>
      </c>
      <c r="AZ14" s="90">
        <v>34</v>
      </c>
      <c r="BA14" s="90">
        <v>34</v>
      </c>
      <c r="BB14" s="90">
        <v>35</v>
      </c>
      <c r="BC14" s="90">
        <v>34</v>
      </c>
      <c r="BD14" s="90">
        <v>34</v>
      </c>
      <c r="BE14" s="19"/>
      <c r="BF14" s="8"/>
      <c r="BG14" s="8"/>
      <c r="BH14" s="11"/>
      <c r="BI14" s="11"/>
      <c r="BJ14" s="11"/>
      <c r="BK14" s="11"/>
    </row>
    <row r="15" spans="1:63" ht="42" customHeight="1">
      <c r="A15" s="4"/>
      <c r="B15" s="252" t="s">
        <v>34</v>
      </c>
      <c r="C15" s="252"/>
      <c r="D15" s="252"/>
      <c r="E15" s="252"/>
      <c r="F15" s="252"/>
      <c r="G15" s="252"/>
      <c r="H15" s="252"/>
      <c r="I15" s="252"/>
      <c r="J15" s="252"/>
      <c r="K15" s="252"/>
      <c r="L15" s="252"/>
      <c r="M15" s="252"/>
      <c r="N15" s="252"/>
      <c r="O15" s="252"/>
      <c r="P15" s="252"/>
      <c r="Q15" s="252"/>
      <c r="R15" s="252"/>
      <c r="S15" s="252"/>
      <c r="T15" s="252"/>
      <c r="U15" s="252"/>
      <c r="V15" s="252"/>
      <c r="W15" s="252"/>
      <c r="X15" s="252"/>
      <c r="Y15" s="252"/>
      <c r="Z15" s="252"/>
      <c r="AA15" s="252"/>
      <c r="AB15" s="252"/>
      <c r="AC15" s="252"/>
      <c r="AD15" s="252"/>
      <c r="AE15" s="252"/>
      <c r="AF15" s="252"/>
      <c r="AG15" s="252"/>
      <c r="AH15" s="252"/>
      <c r="AI15" s="252"/>
      <c r="AJ15" s="252"/>
      <c r="AK15" s="252"/>
      <c r="AL15" s="252"/>
      <c r="AM15" s="252"/>
      <c r="AN15" s="252"/>
      <c r="AO15" s="252"/>
      <c r="AP15" s="252"/>
      <c r="AQ15" s="252"/>
      <c r="AR15" s="252"/>
      <c r="AS15" s="252"/>
      <c r="AT15" s="252"/>
      <c r="AU15" s="252"/>
      <c r="AV15" s="252"/>
      <c r="AW15" s="252"/>
      <c r="AX15" s="252"/>
      <c r="AY15" s="252"/>
      <c r="AZ15" s="252"/>
      <c r="BA15" s="252"/>
      <c r="BB15" s="252"/>
      <c r="BC15" s="252"/>
      <c r="BD15" s="252"/>
      <c r="BE15" s="4"/>
      <c r="BF15" s="4"/>
      <c r="BG15" s="4"/>
      <c r="BH15" s="4"/>
      <c r="BI15" s="4"/>
      <c r="BJ15" s="4"/>
      <c r="BK15" s="4"/>
    </row>
    <row r="16" spans="1:63" ht="42" customHeight="1" thickBot="1">
      <c r="A16" s="4"/>
      <c r="B16" s="96"/>
      <c r="C16" s="96"/>
      <c r="D16" s="96"/>
      <c r="E16" s="96"/>
      <c r="F16" s="96"/>
      <c r="G16" s="97">
        <f>G17/G18</f>
        <v>2.6273052573630609</v>
      </c>
      <c r="H16" s="97">
        <f t="shared" ref="H16:AR16" si="0">H17/H18</f>
        <v>2.8168824163969797</v>
      </c>
      <c r="I16" s="97">
        <f t="shared" si="0"/>
        <v>2.8345205479452051</v>
      </c>
      <c r="J16" s="97">
        <f t="shared" si="0"/>
        <v>2.9410894020130254</v>
      </c>
      <c r="K16" s="97">
        <f t="shared" si="0"/>
        <v>2.7771689497716898</v>
      </c>
      <c r="L16" s="97">
        <f t="shared" si="0"/>
        <v>2.700438382854359</v>
      </c>
      <c r="M16" s="97">
        <f t="shared" si="0"/>
        <v>2.7881412391738842</v>
      </c>
      <c r="N16" s="97">
        <f t="shared" si="0"/>
        <v>2.7459521973785659</v>
      </c>
      <c r="O16" s="97">
        <f t="shared" si="0"/>
        <v>2.7418779714738513</v>
      </c>
      <c r="P16" s="97">
        <f t="shared" si="0"/>
        <v>2.7901018922852985</v>
      </c>
      <c r="Q16" s="97">
        <f t="shared" si="0"/>
        <v>2.3717647058823528</v>
      </c>
      <c r="R16" s="97">
        <f t="shared" si="0"/>
        <v>2.6802325581395348</v>
      </c>
      <c r="S16" s="97">
        <f t="shared" si="0"/>
        <v>2.2817544928419129</v>
      </c>
      <c r="T16" s="97">
        <f t="shared" si="0"/>
        <v>2.7156940063091484</v>
      </c>
      <c r="U16" s="97">
        <f t="shared" si="0"/>
        <v>2.0323492462311554</v>
      </c>
      <c r="V16" s="97">
        <f t="shared" si="0"/>
        <v>2.0554654557249434</v>
      </c>
      <c r="W16" s="97">
        <f t="shared" si="0"/>
        <v>2.1053460422710319</v>
      </c>
      <c r="X16" s="97">
        <f t="shared" si="0"/>
        <v>2.3508791208791209</v>
      </c>
      <c r="Y16" s="97">
        <f t="shared" si="0"/>
        <v>2.0928668977833809</v>
      </c>
      <c r="Z16" s="97">
        <f t="shared" si="0"/>
        <v>2.2523027633159796</v>
      </c>
      <c r="AA16" s="97">
        <f t="shared" si="0"/>
        <v>2.7152466367713006</v>
      </c>
      <c r="AB16" s="97">
        <f t="shared" si="0"/>
        <v>2.4050880626223088</v>
      </c>
      <c r="AC16" s="97">
        <f t="shared" si="0"/>
        <v>2.424643230073094</v>
      </c>
      <c r="AD16" s="97">
        <f t="shared" si="0"/>
        <v>2.023235726008465</v>
      </c>
      <c r="AE16" s="97">
        <f t="shared" si="0"/>
        <v>1.7688967656180772</v>
      </c>
      <c r="AF16" s="97">
        <f t="shared" si="0"/>
        <v>4.6427622841965475</v>
      </c>
      <c r="AG16" s="97">
        <f t="shared" si="0"/>
        <v>2.3427534353124191</v>
      </c>
      <c r="AH16" s="97">
        <f t="shared" si="0"/>
        <v>2.3528083545018346</v>
      </c>
      <c r="AI16" s="97">
        <f t="shared" si="0"/>
        <v>2.6397410638896708</v>
      </c>
      <c r="AJ16" s="97">
        <f t="shared" si="0"/>
        <v>3.3008994276369585</v>
      </c>
      <c r="AK16" s="97">
        <f t="shared" si="0"/>
        <v>7.3399014778325133</v>
      </c>
      <c r="AL16" s="97">
        <f t="shared" si="0"/>
        <v>2.8727038349983887</v>
      </c>
      <c r="AM16" s="97">
        <f t="shared" si="0"/>
        <v>2.6085638499431605</v>
      </c>
      <c r="AN16" s="97">
        <f t="shared" si="0"/>
        <v>3.1230972865651885</v>
      </c>
      <c r="AO16" s="97">
        <f t="shared" si="0"/>
        <v>2.6759156492785792</v>
      </c>
      <c r="AP16" s="97">
        <f t="shared" si="0"/>
        <v>2.8919525488938764</v>
      </c>
      <c r="AQ16" s="97">
        <f t="shared" si="0"/>
        <v>2.5667330677290838</v>
      </c>
      <c r="AR16" s="97">
        <f t="shared" si="0"/>
        <v>2.7192496269452144</v>
      </c>
      <c r="AS16" s="97">
        <f>AS17/AS18</f>
        <v>3.1249377799900451</v>
      </c>
      <c r="AT16" s="97">
        <f>AT17/AT18</f>
        <v>3.0818665575112569</v>
      </c>
      <c r="AU16" s="97">
        <f>AU17/AU18</f>
        <v>2.9418848167539262</v>
      </c>
      <c r="AV16" s="97">
        <f t="shared" ref="AV16:BD16" si="1">AV17/AV18</f>
        <v>2.9284210526315788</v>
      </c>
      <c r="AW16" s="97">
        <f t="shared" si="1"/>
        <v>3.0016611295681064</v>
      </c>
      <c r="AX16" s="97">
        <f t="shared" si="1"/>
        <v>2.1226918342224046</v>
      </c>
      <c r="AY16" s="97">
        <f t="shared" si="1"/>
        <v>2.4056877539175856</v>
      </c>
      <c r="AZ16" s="97">
        <f t="shared" si="1"/>
        <v>2.5496511003757383</v>
      </c>
      <c r="BA16" s="97">
        <f t="shared" si="1"/>
        <v>2.8202643171806172</v>
      </c>
      <c r="BB16" s="97">
        <f t="shared" si="1"/>
        <v>2.699307304785894</v>
      </c>
      <c r="BC16" s="97">
        <f t="shared" si="1"/>
        <v>3.0466281310211949</v>
      </c>
      <c r="BD16" s="97">
        <f t="shared" si="1"/>
        <v>3.0690359477124183</v>
      </c>
      <c r="BE16" s="4"/>
      <c r="BF16" s="4"/>
      <c r="BG16" s="4"/>
      <c r="BH16" s="4"/>
      <c r="BI16" s="4"/>
      <c r="BJ16" s="4"/>
      <c r="BK16" s="4"/>
    </row>
    <row r="17" spans="1:63" ht="24.75" customHeight="1" thickBot="1">
      <c r="A17" s="23"/>
      <c r="B17" s="201" t="s">
        <v>35</v>
      </c>
      <c r="C17" s="249"/>
      <c r="D17" s="257" t="s">
        <v>36</v>
      </c>
      <c r="E17" s="187"/>
      <c r="F17" s="24" t="s">
        <v>37</v>
      </c>
      <c r="G17" s="25">
        <v>95.45</v>
      </c>
      <c r="H17" s="25">
        <v>104.45</v>
      </c>
      <c r="I17" s="25">
        <v>103.46</v>
      </c>
      <c r="J17" s="25">
        <v>99.35</v>
      </c>
      <c r="K17" s="25">
        <v>60.82</v>
      </c>
      <c r="L17" s="25">
        <v>55.44</v>
      </c>
      <c r="M17" s="25">
        <v>83.7</v>
      </c>
      <c r="N17" s="25">
        <v>71.23</v>
      </c>
      <c r="O17" s="25">
        <v>138.41</v>
      </c>
      <c r="P17" s="25">
        <v>191.68</v>
      </c>
      <c r="Q17" s="25">
        <v>120.96</v>
      </c>
      <c r="R17" s="25">
        <v>82.98</v>
      </c>
      <c r="S17" s="25">
        <v>74.91</v>
      </c>
      <c r="T17" s="25">
        <v>68.87</v>
      </c>
      <c r="U17" s="25">
        <v>129.41999999999999</v>
      </c>
      <c r="V17" s="25">
        <v>63.37</v>
      </c>
      <c r="W17" s="25">
        <v>254.01</v>
      </c>
      <c r="X17" s="25">
        <v>213.93</v>
      </c>
      <c r="Y17" s="25">
        <v>199.22</v>
      </c>
      <c r="Z17" s="25">
        <v>112.48</v>
      </c>
      <c r="AA17" s="25">
        <v>84.77</v>
      </c>
      <c r="AB17" s="25">
        <v>98.32</v>
      </c>
      <c r="AC17" s="25">
        <v>69.66</v>
      </c>
      <c r="AD17" s="25">
        <v>234.23</v>
      </c>
      <c r="AE17" s="25">
        <v>199.62</v>
      </c>
      <c r="AF17" s="25">
        <v>69.92</v>
      </c>
      <c r="AG17" s="25">
        <v>90.36</v>
      </c>
      <c r="AH17" s="25">
        <v>83.36</v>
      </c>
      <c r="AI17" s="25">
        <v>93.79</v>
      </c>
      <c r="AJ17" s="25">
        <v>242.22</v>
      </c>
      <c r="AK17" s="25">
        <v>89.4</v>
      </c>
      <c r="AL17" s="25">
        <v>89.14</v>
      </c>
      <c r="AM17" s="25">
        <v>68.84</v>
      </c>
      <c r="AN17" s="25">
        <v>47.19</v>
      </c>
      <c r="AO17" s="25">
        <v>72.33</v>
      </c>
      <c r="AP17" s="25">
        <v>90.2</v>
      </c>
      <c r="AQ17" s="25">
        <v>51.54</v>
      </c>
      <c r="AR17" s="25">
        <v>127.56</v>
      </c>
      <c r="AS17" s="25">
        <v>62.78</v>
      </c>
      <c r="AT17" s="25">
        <v>75.290000000000006</v>
      </c>
      <c r="AU17" s="25">
        <v>56.19</v>
      </c>
      <c r="AV17" s="25">
        <v>83.46</v>
      </c>
      <c r="AW17" s="25">
        <v>54.21</v>
      </c>
      <c r="AX17" s="25">
        <v>51.73</v>
      </c>
      <c r="AY17" s="25">
        <v>82.9</v>
      </c>
      <c r="AZ17" s="25">
        <v>95</v>
      </c>
      <c r="BA17" s="25">
        <v>96.03</v>
      </c>
      <c r="BB17" s="25">
        <v>85.73</v>
      </c>
      <c r="BC17" s="25">
        <v>79.06</v>
      </c>
      <c r="BD17" s="25">
        <v>75.13</v>
      </c>
      <c r="BE17" s="26"/>
      <c r="BF17" s="23"/>
      <c r="BG17" s="23"/>
      <c r="BH17" s="26"/>
      <c r="BI17" s="26"/>
      <c r="BJ17" s="26"/>
      <c r="BK17" s="26"/>
    </row>
    <row r="18" spans="1:63" ht="24.75" customHeight="1" thickBot="1">
      <c r="A18" s="23"/>
      <c r="B18" s="250"/>
      <c r="C18" s="251"/>
      <c r="D18" s="258" t="s">
        <v>38</v>
      </c>
      <c r="E18" s="177"/>
      <c r="F18" s="28" t="s">
        <v>39</v>
      </c>
      <c r="G18" s="29">
        <v>36.33</v>
      </c>
      <c r="H18" s="29">
        <v>37.08</v>
      </c>
      <c r="I18" s="29">
        <v>36.5</v>
      </c>
      <c r="J18" s="29">
        <v>33.78</v>
      </c>
      <c r="K18" s="29">
        <v>21.9</v>
      </c>
      <c r="L18" s="29">
        <v>20.53</v>
      </c>
      <c r="M18" s="29">
        <v>30.02</v>
      </c>
      <c r="N18" s="29">
        <v>25.94</v>
      </c>
      <c r="O18" s="29">
        <v>50.48</v>
      </c>
      <c r="P18" s="29">
        <v>68.7</v>
      </c>
      <c r="Q18" s="29">
        <v>51</v>
      </c>
      <c r="R18" s="29">
        <v>30.96</v>
      </c>
      <c r="S18" s="29">
        <v>32.83</v>
      </c>
      <c r="T18" s="29">
        <v>25.36</v>
      </c>
      <c r="U18" s="29">
        <v>63.68</v>
      </c>
      <c r="V18" s="29">
        <v>30.83</v>
      </c>
      <c r="W18" s="29">
        <v>120.65</v>
      </c>
      <c r="X18" s="29">
        <v>91</v>
      </c>
      <c r="Y18" s="29">
        <v>95.19</v>
      </c>
      <c r="Z18" s="29">
        <v>49.94</v>
      </c>
      <c r="AA18" s="29">
        <v>31.22</v>
      </c>
      <c r="AB18" s="29">
        <v>40.880000000000003</v>
      </c>
      <c r="AC18" s="29">
        <v>28.73</v>
      </c>
      <c r="AD18" s="29">
        <v>115.77</v>
      </c>
      <c r="AE18" s="29">
        <v>112.85</v>
      </c>
      <c r="AF18" s="29">
        <v>15.06</v>
      </c>
      <c r="AG18" s="29">
        <v>38.57</v>
      </c>
      <c r="AH18" s="29">
        <v>35.43</v>
      </c>
      <c r="AI18" s="29">
        <v>35.53</v>
      </c>
      <c r="AJ18" s="29">
        <v>73.38</v>
      </c>
      <c r="AK18" s="29">
        <v>12.18</v>
      </c>
      <c r="AL18" s="29">
        <v>31.03</v>
      </c>
      <c r="AM18" s="29">
        <v>26.39</v>
      </c>
      <c r="AN18" s="29">
        <v>15.11</v>
      </c>
      <c r="AO18" s="29">
        <v>27.03</v>
      </c>
      <c r="AP18" s="29">
        <v>31.19</v>
      </c>
      <c r="AQ18" s="29">
        <v>20.079999999999998</v>
      </c>
      <c r="AR18" s="29">
        <v>46.91</v>
      </c>
      <c r="AS18" s="29">
        <v>20.09</v>
      </c>
      <c r="AT18" s="29">
        <v>24.43</v>
      </c>
      <c r="AU18" s="39">
        <v>19.100000000000001</v>
      </c>
      <c r="AV18" s="39">
        <v>28.5</v>
      </c>
      <c r="AW18" s="39">
        <v>18.059999999999999</v>
      </c>
      <c r="AX18" s="39">
        <v>24.37</v>
      </c>
      <c r="AY18" s="29">
        <v>34.46</v>
      </c>
      <c r="AZ18" s="29">
        <v>37.26</v>
      </c>
      <c r="BA18" s="29">
        <v>34.049999999999997</v>
      </c>
      <c r="BB18" s="29">
        <v>31.76</v>
      </c>
      <c r="BC18" s="29">
        <v>25.95</v>
      </c>
      <c r="BD18" s="29">
        <v>24.48</v>
      </c>
      <c r="BE18" s="26"/>
      <c r="BF18" s="23"/>
      <c r="BG18" s="23"/>
      <c r="BH18" s="26"/>
      <c r="BI18" s="26"/>
      <c r="BJ18" s="26"/>
      <c r="BK18" s="26"/>
    </row>
    <row r="19" spans="1:63" ht="24.75" customHeight="1" thickBot="1">
      <c r="A19" s="23"/>
      <c r="B19" s="250"/>
      <c r="C19" s="251"/>
      <c r="D19" s="259" t="s">
        <v>40</v>
      </c>
      <c r="E19" s="171"/>
      <c r="F19" s="30" t="s">
        <v>41</v>
      </c>
      <c r="G19" s="31">
        <f t="shared" ref="G19:AN19" si="2">SUM(G17:G18)</f>
        <v>131.78</v>
      </c>
      <c r="H19" s="31">
        <f t="shared" si="2"/>
        <v>141.53</v>
      </c>
      <c r="I19" s="31">
        <f t="shared" si="2"/>
        <v>139.95999999999998</v>
      </c>
      <c r="J19" s="31">
        <f t="shared" si="2"/>
        <v>133.13</v>
      </c>
      <c r="K19" s="31">
        <f t="shared" si="2"/>
        <v>82.72</v>
      </c>
      <c r="L19" s="31">
        <f t="shared" si="2"/>
        <v>75.97</v>
      </c>
      <c r="M19" s="31">
        <f t="shared" si="2"/>
        <v>113.72</v>
      </c>
      <c r="N19" s="31">
        <f t="shared" si="2"/>
        <v>97.17</v>
      </c>
      <c r="O19" s="31">
        <f t="shared" si="2"/>
        <v>188.89</v>
      </c>
      <c r="P19" s="31">
        <f t="shared" si="2"/>
        <v>260.38</v>
      </c>
      <c r="Q19" s="31">
        <f t="shared" si="2"/>
        <v>171.95999999999998</v>
      </c>
      <c r="R19" s="31">
        <f t="shared" si="2"/>
        <v>113.94</v>
      </c>
      <c r="S19" s="31">
        <f t="shared" si="2"/>
        <v>107.74</v>
      </c>
      <c r="T19" s="31">
        <f t="shared" si="2"/>
        <v>94.23</v>
      </c>
      <c r="U19" s="31">
        <f t="shared" si="2"/>
        <v>193.1</v>
      </c>
      <c r="V19" s="31">
        <f t="shared" si="2"/>
        <v>94.199999999999989</v>
      </c>
      <c r="W19" s="31">
        <f t="shared" si="2"/>
        <v>374.65999999999997</v>
      </c>
      <c r="X19" s="31">
        <f t="shared" si="2"/>
        <v>304.93</v>
      </c>
      <c r="Y19" s="31">
        <f t="shared" si="2"/>
        <v>294.40999999999997</v>
      </c>
      <c r="Z19" s="31">
        <f t="shared" si="2"/>
        <v>162.42000000000002</v>
      </c>
      <c r="AA19" s="31">
        <f t="shared" si="2"/>
        <v>115.99</v>
      </c>
      <c r="AB19" s="31">
        <f t="shared" si="2"/>
        <v>139.19999999999999</v>
      </c>
      <c r="AC19" s="31">
        <f t="shared" si="2"/>
        <v>98.39</v>
      </c>
      <c r="AD19" s="31">
        <f t="shared" si="2"/>
        <v>350</v>
      </c>
      <c r="AE19" s="31">
        <f t="shared" si="2"/>
        <v>312.47000000000003</v>
      </c>
      <c r="AF19" s="31">
        <f t="shared" si="2"/>
        <v>84.98</v>
      </c>
      <c r="AG19" s="31">
        <f t="shared" si="2"/>
        <v>128.93</v>
      </c>
      <c r="AH19" s="31">
        <f t="shared" si="2"/>
        <v>118.78999999999999</v>
      </c>
      <c r="AI19" s="31">
        <f t="shared" si="2"/>
        <v>129.32</v>
      </c>
      <c r="AJ19" s="31">
        <f t="shared" si="2"/>
        <v>315.60000000000002</v>
      </c>
      <c r="AK19" s="31">
        <f t="shared" si="2"/>
        <v>101.58000000000001</v>
      </c>
      <c r="AL19" s="31">
        <f t="shared" si="2"/>
        <v>120.17</v>
      </c>
      <c r="AM19" s="31">
        <f t="shared" si="2"/>
        <v>95.23</v>
      </c>
      <c r="AN19" s="31">
        <f t="shared" si="2"/>
        <v>62.3</v>
      </c>
      <c r="AO19" s="31">
        <f t="shared" ref="AO19:AU19" si="3">SUM(AO17:AO18)</f>
        <v>99.36</v>
      </c>
      <c r="AP19" s="31">
        <f t="shared" si="3"/>
        <v>121.39</v>
      </c>
      <c r="AQ19" s="31">
        <f t="shared" si="3"/>
        <v>71.62</v>
      </c>
      <c r="AR19" s="31">
        <f t="shared" si="3"/>
        <v>174.47</v>
      </c>
      <c r="AS19" s="31">
        <f t="shared" si="3"/>
        <v>82.87</v>
      </c>
      <c r="AT19" s="104">
        <f t="shared" si="3"/>
        <v>99.72</v>
      </c>
      <c r="AU19" s="127">
        <f t="shared" si="3"/>
        <v>75.289999999999992</v>
      </c>
      <c r="AV19" s="127">
        <f t="shared" ref="AV19:BD19" si="4">SUM(AV17:AV18)</f>
        <v>111.96</v>
      </c>
      <c r="AW19" s="127">
        <f t="shared" si="4"/>
        <v>72.27</v>
      </c>
      <c r="AX19" s="127">
        <f t="shared" si="4"/>
        <v>76.099999999999994</v>
      </c>
      <c r="AY19" s="31">
        <f t="shared" si="4"/>
        <v>117.36000000000001</v>
      </c>
      <c r="AZ19" s="31">
        <f t="shared" si="4"/>
        <v>132.26</v>
      </c>
      <c r="BA19" s="31">
        <f t="shared" si="4"/>
        <v>130.07999999999998</v>
      </c>
      <c r="BB19" s="31">
        <f t="shared" si="4"/>
        <v>117.49000000000001</v>
      </c>
      <c r="BC19" s="31">
        <f t="shared" si="4"/>
        <v>105.01</v>
      </c>
      <c r="BD19" s="31">
        <f t="shared" si="4"/>
        <v>99.61</v>
      </c>
      <c r="BE19" s="26"/>
      <c r="BF19" s="23"/>
      <c r="BG19" s="23"/>
      <c r="BH19" s="26"/>
      <c r="BI19" s="26"/>
      <c r="BJ19" s="26"/>
      <c r="BK19" s="26"/>
    </row>
    <row r="20" spans="1:63" ht="36" customHeight="1" thickBot="1">
      <c r="A20" s="23"/>
      <c r="B20" s="250"/>
      <c r="C20" s="251"/>
      <c r="D20" s="172"/>
      <c r="E20" s="173"/>
      <c r="F20" s="32"/>
      <c r="G20" s="148">
        <f>(SUM(G19:H19))/2</f>
        <v>136.655</v>
      </c>
      <c r="H20" s="132"/>
      <c r="I20" s="148">
        <f>(SUM(I19:J19))/2</f>
        <v>136.54499999999999</v>
      </c>
      <c r="J20" s="132"/>
      <c r="K20" s="148">
        <f>(SUM(K19:L19))/2</f>
        <v>79.344999999999999</v>
      </c>
      <c r="L20" s="132"/>
      <c r="M20" s="148">
        <f>(SUM(M19:N19))/2</f>
        <v>105.44499999999999</v>
      </c>
      <c r="N20" s="132"/>
      <c r="O20" s="148">
        <f>(SUM(O19:P19))/2</f>
        <v>224.63499999999999</v>
      </c>
      <c r="P20" s="132"/>
      <c r="Q20" s="148">
        <f>(SUM(Q19:R19))/2</f>
        <v>142.94999999999999</v>
      </c>
      <c r="R20" s="132"/>
      <c r="S20" s="148">
        <f>(SUM(S19:T19))/2</f>
        <v>100.985</v>
      </c>
      <c r="T20" s="229"/>
      <c r="U20" s="148">
        <f>(SUM(U19:V19))/2</f>
        <v>143.64999999999998</v>
      </c>
      <c r="V20" s="132"/>
      <c r="W20" s="148">
        <f>(SUM(W19:X19))/2</f>
        <v>339.79499999999996</v>
      </c>
      <c r="X20" s="132"/>
      <c r="Y20" s="148">
        <f>(SUM(Y19:Z19))/2</f>
        <v>228.41499999999999</v>
      </c>
      <c r="Z20" s="132"/>
      <c r="AA20" s="148">
        <f>(SUM(AA19:AB19))/2</f>
        <v>127.595</v>
      </c>
      <c r="AB20" s="132"/>
      <c r="AC20" s="33">
        <f>SUM(AC17:AC18)</f>
        <v>98.39</v>
      </c>
      <c r="AD20" s="33">
        <f>SUM(AD17:AD18)</f>
        <v>350</v>
      </c>
      <c r="AE20" s="33">
        <f>SUM(AE17:AE18)</f>
        <v>312.47000000000003</v>
      </c>
      <c r="AF20" s="33">
        <f>SUM(AF17:AF18)</f>
        <v>84.98</v>
      </c>
      <c r="AG20" s="148">
        <f>(SUM(AG19:AH19))/2</f>
        <v>123.86</v>
      </c>
      <c r="AH20" s="132"/>
      <c r="AI20" s="33">
        <f>SUM(AI17:AI18)</f>
        <v>129.32</v>
      </c>
      <c r="AJ20" s="33">
        <f>SUM(AJ17:AJ18)</f>
        <v>315.60000000000002</v>
      </c>
      <c r="AK20" s="33">
        <f>SUM(AK17:AK18)</f>
        <v>101.58000000000001</v>
      </c>
      <c r="AL20" s="148">
        <f>(SUM(AL19:AM19))/2</f>
        <v>107.7</v>
      </c>
      <c r="AM20" s="132"/>
      <c r="AN20" s="33">
        <f>SUM(AN17:AN18)</f>
        <v>62.3</v>
      </c>
      <c r="AO20" s="148">
        <f>(SUM(AO19:AP19))/2</f>
        <v>110.375</v>
      </c>
      <c r="AP20" s="132"/>
      <c r="AQ20" s="148">
        <f>(SUM(AQ19:AR19))/2</f>
        <v>123.045</v>
      </c>
      <c r="AR20" s="132"/>
      <c r="AS20" s="148">
        <f>(SUM(AS19:AT19))/2</f>
        <v>91.295000000000002</v>
      </c>
      <c r="AT20" s="271"/>
      <c r="AU20" s="128"/>
      <c r="AV20" s="128"/>
      <c r="AW20" s="128"/>
      <c r="AX20" s="128"/>
      <c r="AY20" s="148">
        <f>(SUM(AY19:AZ19))/2</f>
        <v>124.81</v>
      </c>
      <c r="AZ20" s="132"/>
      <c r="BA20" s="148">
        <f>(SUM(BA19:BB19))/2</f>
        <v>123.785</v>
      </c>
      <c r="BB20" s="132"/>
      <c r="BC20" s="148">
        <f>(SUM(BC19:BD19))/2</f>
        <v>102.31</v>
      </c>
      <c r="BD20" s="229"/>
      <c r="BE20" s="26"/>
      <c r="BF20" s="23"/>
      <c r="BG20" s="23"/>
      <c r="BH20" s="26"/>
      <c r="BI20" s="26"/>
      <c r="BJ20" s="26"/>
      <c r="BK20" s="26"/>
    </row>
    <row r="21" spans="1:63" ht="24.75" customHeight="1" thickBot="1">
      <c r="A21" s="23"/>
      <c r="B21" s="250"/>
      <c r="C21" s="251"/>
      <c r="D21" s="254" t="s">
        <v>42</v>
      </c>
      <c r="E21" s="187"/>
      <c r="F21" s="34" t="s">
        <v>43</v>
      </c>
      <c r="G21" s="29">
        <v>1.82</v>
      </c>
      <c r="H21" s="29">
        <v>2.99</v>
      </c>
      <c r="I21" s="29">
        <v>1.27</v>
      </c>
      <c r="J21" s="29">
        <v>0.9</v>
      </c>
      <c r="K21" s="29">
        <v>1.24</v>
      </c>
      <c r="L21" s="29">
        <v>0.81</v>
      </c>
      <c r="M21" s="29">
        <v>1.72</v>
      </c>
      <c r="N21" s="29">
        <v>0.77</v>
      </c>
      <c r="O21" s="29">
        <v>1.53</v>
      </c>
      <c r="P21" s="29">
        <v>1.46</v>
      </c>
      <c r="Q21" s="29">
        <v>1.1200000000000001</v>
      </c>
      <c r="R21" s="29">
        <v>1.24</v>
      </c>
      <c r="S21" s="29">
        <v>1.35</v>
      </c>
      <c r="T21" s="29">
        <v>0.62</v>
      </c>
      <c r="U21" s="29">
        <v>1.64</v>
      </c>
      <c r="V21" s="29">
        <v>1.81</v>
      </c>
      <c r="W21" s="29">
        <v>1.68</v>
      </c>
      <c r="X21" s="29">
        <v>1.31</v>
      </c>
      <c r="Y21" s="29">
        <v>1.96</v>
      </c>
      <c r="Z21" s="29">
        <v>1.45</v>
      </c>
      <c r="AA21" s="29">
        <v>1.68</v>
      </c>
      <c r="AB21" s="29">
        <v>1.63</v>
      </c>
      <c r="AC21" s="29">
        <v>0.74</v>
      </c>
      <c r="AD21" s="29">
        <v>1.1599999999999999</v>
      </c>
      <c r="AE21" s="29">
        <v>1.25</v>
      </c>
      <c r="AF21" s="29">
        <v>1.31</v>
      </c>
      <c r="AG21" s="29">
        <v>1.26</v>
      </c>
      <c r="AH21" s="29">
        <v>0.91</v>
      </c>
      <c r="AI21" s="29">
        <v>1.69</v>
      </c>
      <c r="AJ21" s="29">
        <v>1.53</v>
      </c>
      <c r="AK21" s="29">
        <v>1.17</v>
      </c>
      <c r="AL21" s="29">
        <v>1.77</v>
      </c>
      <c r="AM21" s="29">
        <v>1.77</v>
      </c>
      <c r="AN21" s="29">
        <v>0.6</v>
      </c>
      <c r="AO21" s="29">
        <v>1.49</v>
      </c>
      <c r="AP21" s="29">
        <v>1.9</v>
      </c>
      <c r="AQ21" s="29">
        <v>1.3</v>
      </c>
      <c r="AR21" s="29">
        <v>1.41</v>
      </c>
      <c r="AS21" s="29">
        <v>2.1</v>
      </c>
      <c r="AT21" s="29">
        <v>1.67</v>
      </c>
      <c r="AU21" s="102">
        <v>5.43</v>
      </c>
      <c r="AV21" s="102">
        <v>3.22</v>
      </c>
      <c r="AW21" s="102">
        <v>2.02</v>
      </c>
      <c r="AX21" s="102">
        <v>2.23</v>
      </c>
      <c r="AY21" s="29">
        <v>1.74</v>
      </c>
      <c r="AZ21" s="29">
        <v>1.9950000000000001</v>
      </c>
      <c r="BA21" s="29">
        <v>1.83</v>
      </c>
      <c r="BB21" s="29">
        <v>1.74</v>
      </c>
      <c r="BC21" s="29">
        <v>1.43</v>
      </c>
      <c r="BD21" s="29">
        <v>1.56</v>
      </c>
      <c r="BE21" s="26"/>
      <c r="BF21" s="23"/>
      <c r="BG21" s="23"/>
      <c r="BH21" s="26"/>
      <c r="BI21" s="26"/>
      <c r="BJ21" s="26"/>
      <c r="BK21" s="26"/>
    </row>
    <row r="22" spans="1:63" ht="24.75" customHeight="1" thickBot="1">
      <c r="A22" s="23"/>
      <c r="B22" s="250"/>
      <c r="C22" s="251"/>
      <c r="D22" s="253" t="s">
        <v>44</v>
      </c>
      <c r="E22" s="177"/>
      <c r="F22" s="35" t="s">
        <v>45</v>
      </c>
      <c r="G22" s="25">
        <v>0.63</v>
      </c>
      <c r="H22" s="25">
        <v>1.6</v>
      </c>
      <c r="I22" s="25">
        <v>0.81</v>
      </c>
      <c r="J22" s="25">
        <v>1.74</v>
      </c>
      <c r="K22" s="25">
        <v>2.3199999999999998</v>
      </c>
      <c r="L22" s="25">
        <v>1.36</v>
      </c>
      <c r="M22" s="25">
        <v>2.17</v>
      </c>
      <c r="N22" s="25">
        <v>1.64</v>
      </c>
      <c r="O22" s="25">
        <v>1.61</v>
      </c>
      <c r="P22" s="25">
        <v>0.5</v>
      </c>
      <c r="Q22" s="25">
        <v>1.23</v>
      </c>
      <c r="R22" s="25">
        <v>0.81</v>
      </c>
      <c r="S22" s="25">
        <v>1.64</v>
      </c>
      <c r="T22" s="25">
        <v>2.76</v>
      </c>
      <c r="U22" s="25">
        <v>0.61</v>
      </c>
      <c r="V22" s="25">
        <v>1.38</v>
      </c>
      <c r="W22" s="25">
        <v>0.84</v>
      </c>
      <c r="X22" s="25">
        <v>0.39</v>
      </c>
      <c r="Y22" s="25">
        <v>1.1499999999999999</v>
      </c>
      <c r="Z22" s="25">
        <v>0.64</v>
      </c>
      <c r="AA22" s="25">
        <v>0.86</v>
      </c>
      <c r="AB22" s="25">
        <v>1.35</v>
      </c>
      <c r="AC22" s="25">
        <v>0.33</v>
      </c>
      <c r="AD22" s="25">
        <v>0.46</v>
      </c>
      <c r="AE22" s="25">
        <v>0.35</v>
      </c>
      <c r="AF22" s="25">
        <v>0.93</v>
      </c>
      <c r="AG22" s="25">
        <v>0.52</v>
      </c>
      <c r="AH22" s="25">
        <v>0.99</v>
      </c>
      <c r="AI22" s="25">
        <v>0.76</v>
      </c>
      <c r="AJ22" s="25">
        <v>0.65</v>
      </c>
      <c r="AK22" s="25">
        <v>0.91</v>
      </c>
      <c r="AL22" s="25">
        <v>0.63</v>
      </c>
      <c r="AM22" s="25">
        <v>0.78</v>
      </c>
      <c r="AN22" s="25">
        <v>2.87</v>
      </c>
      <c r="AO22" s="25">
        <v>1.05</v>
      </c>
      <c r="AP22" s="25">
        <v>0.69</v>
      </c>
      <c r="AQ22" s="25">
        <v>1.1499999999999999</v>
      </c>
      <c r="AR22" s="25">
        <v>1.08</v>
      </c>
      <c r="AS22" s="25">
        <v>0.82</v>
      </c>
      <c r="AT22" s="25">
        <v>1.82</v>
      </c>
      <c r="AU22" s="25">
        <v>1.43</v>
      </c>
      <c r="AV22" s="25">
        <v>1.96</v>
      </c>
      <c r="AW22" s="25">
        <v>1.19</v>
      </c>
      <c r="AX22" s="25">
        <v>1.23</v>
      </c>
      <c r="AY22" s="25">
        <v>0.85</v>
      </c>
      <c r="AZ22" s="25">
        <v>0.42</v>
      </c>
      <c r="BA22" s="25">
        <v>0.56000000000000005</v>
      </c>
      <c r="BB22" s="25">
        <v>0.43</v>
      </c>
      <c r="BC22" s="25">
        <v>0.57999999999999996</v>
      </c>
      <c r="BD22" s="25">
        <v>0.59</v>
      </c>
      <c r="BE22" s="26"/>
      <c r="BF22" s="23"/>
      <c r="BG22" s="23"/>
      <c r="BH22" s="26"/>
      <c r="BI22" s="26"/>
      <c r="BJ22" s="26"/>
      <c r="BK22" s="26"/>
    </row>
    <row r="23" spans="1:63" ht="24.75" customHeight="1" thickBot="1">
      <c r="A23" s="23"/>
      <c r="B23" s="250"/>
      <c r="C23" s="251"/>
      <c r="D23" s="253" t="s">
        <v>46</v>
      </c>
      <c r="E23" s="177"/>
      <c r="F23" s="36" t="s">
        <v>47</v>
      </c>
      <c r="G23" s="25">
        <v>289.32</v>
      </c>
      <c r="H23" s="25">
        <v>324.14</v>
      </c>
      <c r="I23" s="25">
        <v>239.32</v>
      </c>
      <c r="J23" s="25">
        <v>222.43</v>
      </c>
      <c r="K23" s="25">
        <v>481.36</v>
      </c>
      <c r="L23" s="25">
        <v>451</v>
      </c>
      <c r="M23" s="25">
        <v>339.7</v>
      </c>
      <c r="N23" s="25">
        <v>380.68</v>
      </c>
      <c r="O23" s="25">
        <v>540.04999999999995</v>
      </c>
      <c r="P23" s="25">
        <v>528.16999999999996</v>
      </c>
      <c r="Q23" s="25">
        <v>655.48</v>
      </c>
      <c r="R23" s="25">
        <v>545.29999999999995</v>
      </c>
      <c r="S23" s="25">
        <v>931.76</v>
      </c>
      <c r="T23" s="25">
        <v>858.48</v>
      </c>
      <c r="U23" s="25">
        <v>400.97</v>
      </c>
      <c r="V23" s="25">
        <v>402.81</v>
      </c>
      <c r="W23" s="25">
        <v>372.06</v>
      </c>
      <c r="X23" s="25">
        <v>367.86</v>
      </c>
      <c r="Y23" s="25">
        <v>381.81</v>
      </c>
      <c r="Z23" s="25">
        <v>382.74</v>
      </c>
      <c r="AA23" s="25">
        <v>456.37</v>
      </c>
      <c r="AB23" s="25">
        <v>552.1</v>
      </c>
      <c r="AC23" s="25">
        <v>204.58</v>
      </c>
      <c r="AD23" s="25">
        <v>369.96</v>
      </c>
      <c r="AE23" s="25">
        <v>214.06</v>
      </c>
      <c r="AF23" s="25">
        <v>384.68</v>
      </c>
      <c r="AG23" s="25">
        <v>184.88</v>
      </c>
      <c r="AH23" s="25">
        <v>185.97</v>
      </c>
      <c r="AI23" s="25">
        <v>173.47</v>
      </c>
      <c r="AJ23" s="25">
        <v>132.51</v>
      </c>
      <c r="AK23" s="25">
        <v>190.4</v>
      </c>
      <c r="AL23" s="25">
        <v>215.86</v>
      </c>
      <c r="AM23" s="25">
        <v>187.13</v>
      </c>
      <c r="AN23" s="25">
        <v>235.14</v>
      </c>
      <c r="AO23" s="25">
        <v>270.08999999999997</v>
      </c>
      <c r="AP23" s="25">
        <v>241.35</v>
      </c>
      <c r="AQ23" s="25">
        <v>230.66</v>
      </c>
      <c r="AR23" s="25">
        <v>242.93</v>
      </c>
      <c r="AS23" s="25">
        <v>208.03</v>
      </c>
      <c r="AT23" s="25">
        <v>209.17</v>
      </c>
      <c r="AU23" s="25">
        <v>294.07</v>
      </c>
      <c r="AV23" s="25">
        <v>287</v>
      </c>
      <c r="AW23" s="25">
        <v>299.74</v>
      </c>
      <c r="AX23" s="25">
        <v>284.83999999999997</v>
      </c>
      <c r="AY23" s="25">
        <v>226.48</v>
      </c>
      <c r="AZ23" s="25">
        <v>226.72</v>
      </c>
      <c r="BA23" s="25">
        <v>224.05</v>
      </c>
      <c r="BB23" s="25">
        <v>219.18</v>
      </c>
      <c r="BC23" s="25">
        <v>224.88</v>
      </c>
      <c r="BD23" s="25">
        <v>273.11</v>
      </c>
      <c r="BE23" s="26"/>
      <c r="BF23" s="23"/>
      <c r="BG23" s="23"/>
      <c r="BH23" s="26"/>
      <c r="BI23" s="26"/>
      <c r="BJ23" s="26"/>
      <c r="BK23" s="26"/>
    </row>
    <row r="24" spans="1:63" ht="24.75" customHeight="1" thickBot="1">
      <c r="A24" s="23"/>
      <c r="B24" s="122" t="s">
        <v>52</v>
      </c>
      <c r="C24" s="248"/>
      <c r="D24" s="256" t="s">
        <v>48</v>
      </c>
      <c r="E24" s="177"/>
      <c r="F24" s="36" t="s">
        <v>49</v>
      </c>
      <c r="G24" s="25"/>
      <c r="H24" s="25"/>
      <c r="I24" s="25"/>
      <c r="J24" s="25"/>
      <c r="K24" s="25">
        <v>1.1299999999999999</v>
      </c>
      <c r="L24" s="25">
        <v>1.47</v>
      </c>
      <c r="M24" s="25">
        <v>0.82</v>
      </c>
      <c r="N24" s="25"/>
      <c r="O24" s="25">
        <v>2.1</v>
      </c>
      <c r="P24" s="25">
        <v>2.0699999999999998</v>
      </c>
      <c r="Q24" s="25">
        <v>2.85</v>
      </c>
      <c r="R24" s="25">
        <v>2.0499999999999998</v>
      </c>
      <c r="S24" s="25">
        <v>3.49</v>
      </c>
      <c r="T24" s="25">
        <v>1.92</v>
      </c>
      <c r="U24" s="25">
        <v>0.68</v>
      </c>
      <c r="V24" s="25">
        <v>1.25</v>
      </c>
      <c r="W24" s="25">
        <v>0.56999999999999995</v>
      </c>
      <c r="X24" s="25">
        <v>1.9</v>
      </c>
      <c r="Y24" s="25">
        <v>0.43</v>
      </c>
      <c r="Z24" s="25">
        <v>1.22</v>
      </c>
      <c r="AA24" s="25">
        <v>1.25</v>
      </c>
      <c r="AB24" s="25">
        <v>2.42</v>
      </c>
      <c r="AC24" s="25"/>
      <c r="AD24" s="25">
        <v>0.82</v>
      </c>
      <c r="AE24" s="25">
        <v>0.63</v>
      </c>
      <c r="AF24" s="25">
        <v>1.68</v>
      </c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>
        <v>1.01</v>
      </c>
      <c r="AR24" s="25"/>
      <c r="AS24" s="25"/>
      <c r="AT24" s="25"/>
      <c r="AU24" s="25"/>
      <c r="AV24" s="25"/>
      <c r="AW24" s="25">
        <v>0.99</v>
      </c>
      <c r="AX24" s="25"/>
      <c r="AY24" s="25"/>
      <c r="AZ24" s="25"/>
      <c r="BA24" s="25"/>
      <c r="BB24" s="25"/>
      <c r="BC24" s="25"/>
      <c r="BD24" s="25"/>
      <c r="BE24" s="26"/>
      <c r="BF24" s="23"/>
      <c r="BG24" s="23"/>
      <c r="BH24" s="26"/>
      <c r="BI24" s="26"/>
      <c r="BJ24" s="26"/>
      <c r="BK24" s="26"/>
    </row>
    <row r="25" spans="1:63" ht="24.75" customHeight="1" thickBot="1">
      <c r="A25" s="23"/>
      <c r="B25" s="250" t="s">
        <v>129</v>
      </c>
      <c r="C25" s="251"/>
      <c r="D25" s="253" t="s">
        <v>50</v>
      </c>
      <c r="E25" s="177"/>
      <c r="F25" s="36" t="s">
        <v>51</v>
      </c>
      <c r="G25" s="25">
        <v>0.83</v>
      </c>
      <c r="H25" s="25">
        <v>1.05</v>
      </c>
      <c r="I25" s="25">
        <v>0.84</v>
      </c>
      <c r="J25" s="25"/>
      <c r="K25" s="25">
        <v>3.52</v>
      </c>
      <c r="L25" s="25">
        <v>2.78</v>
      </c>
      <c r="M25" s="25">
        <v>3.2</v>
      </c>
      <c r="N25" s="25">
        <v>3.11</v>
      </c>
      <c r="O25" s="25">
        <v>2.5499999999999998</v>
      </c>
      <c r="P25" s="25">
        <v>3.41</v>
      </c>
      <c r="Q25" s="25">
        <v>3.32</v>
      </c>
      <c r="R25" s="25">
        <v>3.71</v>
      </c>
      <c r="S25" s="25">
        <v>3.92</v>
      </c>
      <c r="T25" s="25">
        <v>3.4</v>
      </c>
      <c r="U25" s="25">
        <v>1.99</v>
      </c>
      <c r="V25" s="25">
        <v>2.4700000000000002</v>
      </c>
      <c r="W25" s="25">
        <v>2.5099999999999998</v>
      </c>
      <c r="X25" s="25">
        <v>2.35</v>
      </c>
      <c r="Y25" s="25">
        <v>2.77</v>
      </c>
      <c r="Z25" s="25">
        <v>2.73</v>
      </c>
      <c r="AA25" s="25">
        <v>2.89</v>
      </c>
      <c r="AB25" s="25">
        <v>3.91</v>
      </c>
      <c r="AC25" s="25">
        <v>1.51</v>
      </c>
      <c r="AD25" s="25">
        <v>2.14</v>
      </c>
      <c r="AE25" s="25">
        <v>1.62</v>
      </c>
      <c r="AF25" s="25">
        <v>1.96</v>
      </c>
      <c r="AG25" s="25"/>
      <c r="AH25" s="25">
        <v>0.56000000000000005</v>
      </c>
      <c r="AI25" s="25">
        <v>1.43</v>
      </c>
      <c r="AJ25" s="25">
        <v>1.61</v>
      </c>
      <c r="AK25" s="25">
        <v>1.75</v>
      </c>
      <c r="AL25" s="25">
        <v>0.83</v>
      </c>
      <c r="AM25" s="25">
        <v>0.84</v>
      </c>
      <c r="AN25" s="25">
        <v>1.72</v>
      </c>
      <c r="AO25" s="25">
        <v>2.41</v>
      </c>
      <c r="AP25" s="25">
        <v>1.56</v>
      </c>
      <c r="AQ25" s="25">
        <v>1.81</v>
      </c>
      <c r="AR25" s="25">
        <v>2.76</v>
      </c>
      <c r="AS25" s="25">
        <v>2.44</v>
      </c>
      <c r="AT25" s="25">
        <v>2.29</v>
      </c>
      <c r="AU25" s="25">
        <v>2.14</v>
      </c>
      <c r="AV25" s="25">
        <v>2.89</v>
      </c>
      <c r="AW25" s="25">
        <v>1.84</v>
      </c>
      <c r="AX25" s="25">
        <v>1.77</v>
      </c>
      <c r="AY25" s="25">
        <v>1.53</v>
      </c>
      <c r="AZ25" s="25">
        <v>1.05</v>
      </c>
      <c r="BA25" s="25">
        <v>1.34</v>
      </c>
      <c r="BB25" s="25">
        <v>1.62</v>
      </c>
      <c r="BC25" s="25">
        <v>1.92</v>
      </c>
      <c r="BD25" s="25">
        <v>1.44</v>
      </c>
      <c r="BE25" s="26"/>
      <c r="BF25" s="23"/>
      <c r="BG25" s="23"/>
      <c r="BH25" s="26"/>
      <c r="BI25" s="26"/>
      <c r="BJ25" s="26"/>
      <c r="BK25" s="26"/>
    </row>
    <row r="26" spans="1:63" ht="24.75" customHeight="1" thickBot="1">
      <c r="A26" s="23"/>
      <c r="B26" s="122" t="s">
        <v>128</v>
      </c>
      <c r="C26" s="123"/>
      <c r="D26" s="256" t="s">
        <v>53</v>
      </c>
      <c r="E26" s="177"/>
      <c r="F26" s="37" t="s">
        <v>54</v>
      </c>
      <c r="G26" s="25">
        <v>8.61</v>
      </c>
      <c r="H26" s="25">
        <v>10.6</v>
      </c>
      <c r="I26" s="25">
        <v>1.86</v>
      </c>
      <c r="J26" s="25">
        <v>2.44</v>
      </c>
      <c r="K26" s="25">
        <v>49</v>
      </c>
      <c r="L26" s="25">
        <v>45.2</v>
      </c>
      <c r="M26" s="25">
        <v>21.61</v>
      </c>
      <c r="N26" s="25">
        <v>31.72</v>
      </c>
      <c r="O26" s="25">
        <v>77.37</v>
      </c>
      <c r="P26" s="25">
        <v>79.010000000000005</v>
      </c>
      <c r="Q26" s="25">
        <v>80.650000000000006</v>
      </c>
      <c r="R26" s="25">
        <v>70.13</v>
      </c>
      <c r="S26" s="25">
        <v>152.51</v>
      </c>
      <c r="T26" s="25">
        <v>129.80000000000001</v>
      </c>
      <c r="U26" s="25">
        <v>43.11</v>
      </c>
      <c r="V26" s="25">
        <v>41.3</v>
      </c>
      <c r="W26" s="25">
        <v>37.049999999999997</v>
      </c>
      <c r="X26" s="25">
        <v>39.369999999999997</v>
      </c>
      <c r="Y26" s="25">
        <v>36.81</v>
      </c>
      <c r="Z26" s="25">
        <v>43.04</v>
      </c>
      <c r="AA26" s="25">
        <v>59.5</v>
      </c>
      <c r="AB26" s="25">
        <v>71.64</v>
      </c>
      <c r="AC26" s="25">
        <v>16.43</v>
      </c>
      <c r="AD26" s="25">
        <v>53.64</v>
      </c>
      <c r="AE26" s="25">
        <v>17.649999999999999</v>
      </c>
      <c r="AF26" s="25">
        <v>35.909999999999997</v>
      </c>
      <c r="AG26" s="25">
        <v>2.8</v>
      </c>
      <c r="AH26" s="25">
        <v>2.77</v>
      </c>
      <c r="AI26" s="25">
        <v>3.32</v>
      </c>
      <c r="AJ26" s="25">
        <v>2.66</v>
      </c>
      <c r="AK26" s="25">
        <v>3.57</v>
      </c>
      <c r="AL26" s="25">
        <v>10.81</v>
      </c>
      <c r="AM26" s="25">
        <v>8.67</v>
      </c>
      <c r="AN26" s="25">
        <v>8.31</v>
      </c>
      <c r="AO26" s="25">
        <v>25.67</v>
      </c>
      <c r="AP26" s="25">
        <v>12.01</v>
      </c>
      <c r="AQ26" s="25">
        <v>18.809999999999999</v>
      </c>
      <c r="AR26" s="25">
        <v>23.04</v>
      </c>
      <c r="AS26" s="25">
        <v>11.77</v>
      </c>
      <c r="AT26" s="25">
        <v>9.14</v>
      </c>
      <c r="AU26" s="25">
        <v>19.66</v>
      </c>
      <c r="AV26" s="25">
        <v>18.149999999999999</v>
      </c>
      <c r="AW26" s="25">
        <v>19.600000000000001</v>
      </c>
      <c r="AX26" s="25">
        <v>20.02</v>
      </c>
      <c r="AY26" s="25">
        <v>4.75</v>
      </c>
      <c r="AZ26" s="25">
        <v>5.05</v>
      </c>
      <c r="BA26" s="25">
        <v>4.82</v>
      </c>
      <c r="BB26" s="25">
        <v>5.09</v>
      </c>
      <c r="BC26" s="25">
        <v>4.5999999999999996</v>
      </c>
      <c r="BD26" s="25">
        <v>3.12</v>
      </c>
      <c r="BE26" s="26"/>
      <c r="BF26" s="23"/>
      <c r="BG26" s="23"/>
      <c r="BH26" s="26"/>
      <c r="BI26" s="26"/>
      <c r="BJ26" s="26"/>
      <c r="BK26" s="26"/>
    </row>
    <row r="27" spans="1:63" ht="24.75" customHeight="1" thickBot="1">
      <c r="A27" s="23"/>
      <c r="B27" s="193" t="s">
        <v>55</v>
      </c>
      <c r="C27" s="194"/>
      <c r="D27" s="237" t="s">
        <v>56</v>
      </c>
      <c r="E27" s="238"/>
      <c r="F27" s="38" t="s">
        <v>57</v>
      </c>
      <c r="G27" s="39"/>
      <c r="H27" s="25">
        <v>4.0999999999999996</v>
      </c>
      <c r="I27" s="25">
        <v>1.35</v>
      </c>
      <c r="J27" s="25">
        <v>1.1100000000000001</v>
      </c>
      <c r="K27" s="25"/>
      <c r="L27" s="25"/>
      <c r="M27" s="25">
        <v>1.1399999999999999</v>
      </c>
      <c r="N27" s="25"/>
      <c r="O27" s="25"/>
      <c r="P27" s="25"/>
      <c r="Q27" s="25"/>
      <c r="R27" s="25"/>
      <c r="S27" s="25">
        <v>8.3699999999999992</v>
      </c>
      <c r="T27" s="25">
        <v>0.52</v>
      </c>
      <c r="U27" s="39">
        <v>0.19</v>
      </c>
      <c r="V27" s="39"/>
      <c r="W27" s="39">
        <v>0.46</v>
      </c>
      <c r="X27" s="39">
        <v>0.53</v>
      </c>
      <c r="Y27" s="39">
        <v>0.48</v>
      </c>
      <c r="Z27" s="39">
        <v>0.55000000000000004</v>
      </c>
      <c r="AA27" s="39"/>
      <c r="AB27" s="39">
        <v>1.47</v>
      </c>
      <c r="AC27" s="39">
        <v>2.06</v>
      </c>
      <c r="AD27" s="39"/>
      <c r="AE27" s="39">
        <v>0.69</v>
      </c>
      <c r="AF27" s="39">
        <v>0.61</v>
      </c>
      <c r="AG27" s="25">
        <v>0.73</v>
      </c>
      <c r="AH27" s="25"/>
      <c r="AI27" s="25">
        <v>0.37</v>
      </c>
      <c r="AJ27" s="25">
        <v>1.07</v>
      </c>
      <c r="AK27" s="25"/>
      <c r="AL27" s="25">
        <v>1.71</v>
      </c>
      <c r="AM27" s="25">
        <v>1.82</v>
      </c>
      <c r="AN27" s="25"/>
      <c r="AO27" s="39"/>
      <c r="AP27" s="39"/>
      <c r="AQ27" s="39"/>
      <c r="AR27" s="39"/>
      <c r="AS27" s="39"/>
      <c r="AT27" s="39"/>
      <c r="AU27" s="39"/>
      <c r="AV27" s="39"/>
      <c r="AW27" s="39">
        <v>0.63</v>
      </c>
      <c r="AX27" s="39">
        <v>0.76</v>
      </c>
      <c r="AY27" s="25">
        <v>0.55000000000000004</v>
      </c>
      <c r="AZ27" s="25">
        <v>0.65</v>
      </c>
      <c r="BA27" s="25">
        <v>1.1599999999999999</v>
      </c>
      <c r="BB27" s="25">
        <v>1.29</v>
      </c>
      <c r="BC27" s="25">
        <v>0.52</v>
      </c>
      <c r="BD27" s="25">
        <v>1.4</v>
      </c>
      <c r="BE27" s="26"/>
      <c r="BF27" s="23"/>
      <c r="BG27" s="23"/>
      <c r="BH27" s="26"/>
      <c r="BI27" s="26"/>
      <c r="BJ27" s="26"/>
      <c r="BK27" s="26"/>
    </row>
    <row r="28" spans="1:63" ht="24.75" customHeight="1" thickBot="1">
      <c r="A28" s="23"/>
      <c r="B28" s="2"/>
      <c r="C28" s="2"/>
      <c r="D28" s="207" t="s">
        <v>58</v>
      </c>
      <c r="E28" s="208"/>
      <c r="F28" s="40" t="s">
        <v>41</v>
      </c>
      <c r="G28" s="41">
        <f t="shared" ref="G28:AN28" si="5">SUM(G21:G27)</f>
        <v>301.20999999999998</v>
      </c>
      <c r="H28" s="41">
        <f t="shared" si="5"/>
        <v>344.48</v>
      </c>
      <c r="I28" s="41">
        <f t="shared" si="5"/>
        <v>245.45000000000002</v>
      </c>
      <c r="J28" s="41">
        <f t="shared" si="5"/>
        <v>228.62</v>
      </c>
      <c r="K28" s="41">
        <f t="shared" si="5"/>
        <v>538.56999999999994</v>
      </c>
      <c r="L28" s="41">
        <f t="shared" si="5"/>
        <v>502.62</v>
      </c>
      <c r="M28" s="41">
        <f t="shared" si="5"/>
        <v>370.35999999999996</v>
      </c>
      <c r="N28" s="41">
        <f t="shared" si="5"/>
        <v>417.92000000000007</v>
      </c>
      <c r="O28" s="41">
        <f t="shared" si="5"/>
        <v>625.20999999999992</v>
      </c>
      <c r="P28" s="41">
        <f t="shared" si="5"/>
        <v>614.62</v>
      </c>
      <c r="Q28" s="41">
        <f t="shared" si="5"/>
        <v>744.65000000000009</v>
      </c>
      <c r="R28" s="41">
        <f t="shared" si="5"/>
        <v>623.2399999999999</v>
      </c>
      <c r="S28" s="41">
        <f t="shared" si="5"/>
        <v>1103.04</v>
      </c>
      <c r="T28" s="41">
        <f t="shared" si="5"/>
        <v>997.5</v>
      </c>
      <c r="U28" s="41">
        <f t="shared" si="5"/>
        <v>449.19000000000005</v>
      </c>
      <c r="V28" s="41">
        <f t="shared" si="5"/>
        <v>451.02000000000004</v>
      </c>
      <c r="W28" s="41">
        <f t="shared" si="5"/>
        <v>415.16999999999996</v>
      </c>
      <c r="X28" s="41">
        <f t="shared" si="5"/>
        <v>413.71</v>
      </c>
      <c r="Y28" s="41">
        <f t="shared" si="5"/>
        <v>425.41</v>
      </c>
      <c r="Z28" s="41">
        <f t="shared" si="5"/>
        <v>432.37000000000006</v>
      </c>
      <c r="AA28" s="41">
        <f t="shared" si="5"/>
        <v>522.54999999999995</v>
      </c>
      <c r="AB28" s="41">
        <f t="shared" si="5"/>
        <v>634.52</v>
      </c>
      <c r="AC28" s="41">
        <f t="shared" si="5"/>
        <v>225.65</v>
      </c>
      <c r="AD28" s="41">
        <f t="shared" si="5"/>
        <v>428.17999999999995</v>
      </c>
      <c r="AE28" s="41">
        <f t="shared" si="5"/>
        <v>236.25</v>
      </c>
      <c r="AF28" s="41">
        <f t="shared" si="5"/>
        <v>427.08000000000004</v>
      </c>
      <c r="AG28" s="41">
        <f t="shared" si="5"/>
        <v>190.19</v>
      </c>
      <c r="AH28" s="41">
        <f t="shared" si="5"/>
        <v>191.20000000000002</v>
      </c>
      <c r="AI28" s="41">
        <f t="shared" si="5"/>
        <v>181.04</v>
      </c>
      <c r="AJ28" s="41">
        <f t="shared" si="5"/>
        <v>140.03</v>
      </c>
      <c r="AK28" s="41">
        <f t="shared" si="5"/>
        <v>197.8</v>
      </c>
      <c r="AL28" s="41">
        <f t="shared" si="5"/>
        <v>231.61000000000004</v>
      </c>
      <c r="AM28" s="41">
        <f t="shared" si="5"/>
        <v>201.01</v>
      </c>
      <c r="AN28" s="41">
        <f t="shared" si="5"/>
        <v>248.64</v>
      </c>
      <c r="AO28" s="41">
        <f t="shared" ref="AO28:AU28" si="6">SUM(AO21:AO27)</f>
        <v>300.71000000000004</v>
      </c>
      <c r="AP28" s="41">
        <f t="shared" si="6"/>
        <v>257.51</v>
      </c>
      <c r="AQ28" s="41">
        <f t="shared" si="6"/>
        <v>254.73999999999998</v>
      </c>
      <c r="AR28" s="41">
        <f t="shared" si="6"/>
        <v>271.22000000000003</v>
      </c>
      <c r="AS28" s="41">
        <f t="shared" si="6"/>
        <v>225.16</v>
      </c>
      <c r="AT28" s="105">
        <f t="shared" si="6"/>
        <v>224.08999999999997</v>
      </c>
      <c r="AU28" s="116">
        <f t="shared" si="6"/>
        <v>322.73</v>
      </c>
      <c r="AV28" s="116">
        <f t="shared" ref="AV28:BD28" si="7">SUM(AV21:AV27)</f>
        <v>313.21999999999997</v>
      </c>
      <c r="AW28" s="116">
        <f t="shared" si="7"/>
        <v>326.01</v>
      </c>
      <c r="AX28" s="116">
        <f t="shared" si="7"/>
        <v>310.84999999999991</v>
      </c>
      <c r="AY28" s="41">
        <f t="shared" si="7"/>
        <v>235.9</v>
      </c>
      <c r="AZ28" s="41">
        <f t="shared" si="7"/>
        <v>235.88500000000002</v>
      </c>
      <c r="BA28" s="41">
        <f t="shared" si="7"/>
        <v>233.76</v>
      </c>
      <c r="BB28" s="41">
        <f t="shared" si="7"/>
        <v>229.35</v>
      </c>
      <c r="BC28" s="41">
        <f t="shared" si="7"/>
        <v>233.92999999999998</v>
      </c>
      <c r="BD28" s="41">
        <f t="shared" si="7"/>
        <v>281.21999999999997</v>
      </c>
      <c r="BE28" s="26"/>
      <c r="BF28" s="23"/>
      <c r="BG28" s="23"/>
      <c r="BH28" s="26"/>
      <c r="BI28" s="26"/>
      <c r="BJ28" s="26"/>
      <c r="BK28" s="26"/>
    </row>
    <row r="29" spans="1:63" ht="34.5" customHeight="1" thickBot="1">
      <c r="A29" s="23"/>
      <c r="B29" s="2"/>
      <c r="C29" s="2"/>
      <c r="D29" s="209"/>
      <c r="E29" s="191"/>
      <c r="F29" s="42"/>
      <c r="G29" s="145">
        <f>(SUM(G28:H28))/2</f>
        <v>322.84500000000003</v>
      </c>
      <c r="H29" s="132"/>
      <c r="I29" s="145">
        <f>(SUM(I28:J28))/2</f>
        <v>237.03500000000003</v>
      </c>
      <c r="J29" s="132"/>
      <c r="K29" s="145">
        <f>(SUM(K28:L28))/2</f>
        <v>520.59500000000003</v>
      </c>
      <c r="L29" s="132"/>
      <c r="M29" s="145">
        <f>(SUM(M28:N28))/2</f>
        <v>394.14</v>
      </c>
      <c r="N29" s="132"/>
      <c r="O29" s="145">
        <f>(SUM(O28:P28))/2</f>
        <v>619.91499999999996</v>
      </c>
      <c r="P29" s="132"/>
      <c r="Q29" s="145">
        <f>(SUM(Q28:R28))/2</f>
        <v>683.94499999999994</v>
      </c>
      <c r="R29" s="132"/>
      <c r="S29" s="145">
        <f>(SUM(S28:T28))/2</f>
        <v>1050.27</v>
      </c>
      <c r="T29" s="192"/>
      <c r="U29" s="145">
        <f>(SUM(U28:V28))/2</f>
        <v>450.10500000000002</v>
      </c>
      <c r="V29" s="132"/>
      <c r="W29" s="145">
        <f>(SUM(W28:X28))/2</f>
        <v>414.43999999999994</v>
      </c>
      <c r="X29" s="132"/>
      <c r="Y29" s="145">
        <f>(SUM(Y28:Z28))/2</f>
        <v>428.89000000000004</v>
      </c>
      <c r="Z29" s="132"/>
      <c r="AA29" s="145">
        <f>(SUM(AA28:AB28))/2</f>
        <v>578.53499999999997</v>
      </c>
      <c r="AB29" s="132"/>
      <c r="AC29" s="43">
        <f>SUM(AC28)</f>
        <v>225.65</v>
      </c>
      <c r="AD29" s="43">
        <f>SUM(AD28)</f>
        <v>428.17999999999995</v>
      </c>
      <c r="AE29" s="43">
        <f>SUM(AE28)</f>
        <v>236.25</v>
      </c>
      <c r="AF29" s="43">
        <f>SUM(AF28)</f>
        <v>427.08000000000004</v>
      </c>
      <c r="AG29" s="145">
        <f>(SUM(AG28:AH28))/2</f>
        <v>190.69499999999999</v>
      </c>
      <c r="AH29" s="132"/>
      <c r="AI29" s="43">
        <f>SUM(AI28)</f>
        <v>181.04</v>
      </c>
      <c r="AJ29" s="43">
        <f>SUM(AJ28)</f>
        <v>140.03</v>
      </c>
      <c r="AK29" s="43">
        <f>SUM(AK28)</f>
        <v>197.8</v>
      </c>
      <c r="AL29" s="145">
        <f>(SUM(AL28:AM28))/2</f>
        <v>216.31</v>
      </c>
      <c r="AM29" s="132"/>
      <c r="AN29" s="43">
        <f>SUM(AN28)</f>
        <v>248.64</v>
      </c>
      <c r="AO29" s="145">
        <f>(SUM(AO28:AP28))/2</f>
        <v>279.11</v>
      </c>
      <c r="AP29" s="132"/>
      <c r="AQ29" s="145">
        <f>(SUM(AQ28:AR28))/2</f>
        <v>262.98</v>
      </c>
      <c r="AR29" s="132"/>
      <c r="AS29" s="145">
        <f>(SUM(AS28:AT28))/2</f>
        <v>224.625</v>
      </c>
      <c r="AT29" s="149"/>
      <c r="AU29" s="117"/>
      <c r="AV29" s="117"/>
      <c r="AW29" s="117"/>
      <c r="AX29" s="117"/>
      <c r="AY29" s="145">
        <f>(SUM(AY28:AZ28))/2</f>
        <v>235.89250000000001</v>
      </c>
      <c r="AZ29" s="132"/>
      <c r="BA29" s="145">
        <f>(SUM(BA28:BB28))/2</f>
        <v>231.55500000000001</v>
      </c>
      <c r="BB29" s="132"/>
      <c r="BC29" s="145">
        <f>(SUM(BC28:BD28))/2</f>
        <v>257.57499999999999</v>
      </c>
      <c r="BD29" s="192"/>
      <c r="BE29" s="26"/>
      <c r="BF29" s="23"/>
      <c r="BG29" s="23"/>
      <c r="BH29" s="26"/>
      <c r="BI29" s="26"/>
      <c r="BJ29" s="26"/>
      <c r="BK29" s="26"/>
    </row>
    <row r="30" spans="1:63" ht="24.75" customHeight="1" thickBot="1">
      <c r="A30" s="23"/>
      <c r="B30" s="153" t="s">
        <v>59</v>
      </c>
      <c r="C30" s="163"/>
      <c r="D30" s="244" t="s">
        <v>60</v>
      </c>
      <c r="E30" s="171"/>
      <c r="F30" s="44" t="s">
        <v>61</v>
      </c>
      <c r="G30" s="45">
        <v>1.2199999999999999E-3</v>
      </c>
      <c r="H30" s="45">
        <v>1.7700000000000001E-3</v>
      </c>
      <c r="I30" s="45">
        <v>7.2000000000000005E-4</v>
      </c>
      <c r="J30" s="45">
        <v>7.2999999999999996E-4</v>
      </c>
      <c r="K30" s="45">
        <v>7.9000000000000001E-4</v>
      </c>
      <c r="L30" s="45">
        <v>7.5000000000000002E-4</v>
      </c>
      <c r="M30" s="45">
        <v>1.0399999999999999E-3</v>
      </c>
      <c r="N30" s="45">
        <v>9.8999999999999999E-4</v>
      </c>
      <c r="O30" s="45">
        <v>7.1000000000000002E-4</v>
      </c>
      <c r="P30" s="45">
        <v>1.1100000000000001E-3</v>
      </c>
      <c r="Q30" s="45">
        <v>8.4999999999999995E-4</v>
      </c>
      <c r="R30" s="45">
        <v>8.9999999999999998E-4</v>
      </c>
      <c r="S30" s="45">
        <v>1.23E-3</v>
      </c>
      <c r="T30" s="45">
        <v>9.1E-4</v>
      </c>
      <c r="U30" s="45">
        <v>1.3600000000000001E-3</v>
      </c>
      <c r="V30" s="45">
        <v>6.7000000000000002E-4</v>
      </c>
      <c r="W30" s="45">
        <v>7.1000000000000002E-4</v>
      </c>
      <c r="X30" s="45">
        <v>8.0000000000000004E-4</v>
      </c>
      <c r="Y30" s="45">
        <v>8.5999999999999998E-4</v>
      </c>
      <c r="Z30" s="45">
        <v>8.5999999999999998E-4</v>
      </c>
      <c r="AA30" s="45">
        <v>1.23E-3</v>
      </c>
      <c r="AB30" s="45">
        <v>1.14E-3</v>
      </c>
      <c r="AC30" s="45">
        <v>6.8000000000000005E-4</v>
      </c>
      <c r="AD30" s="45">
        <v>5.6999999999999998E-4</v>
      </c>
      <c r="AE30" s="45">
        <v>6.2E-4</v>
      </c>
      <c r="AF30" s="45">
        <v>1.1000000000000001E-3</v>
      </c>
      <c r="AG30" s="45">
        <v>7.6000000000000004E-4</v>
      </c>
      <c r="AH30" s="45">
        <v>7.9000000000000001E-4</v>
      </c>
      <c r="AI30" s="45">
        <v>7.6999999999999996E-4</v>
      </c>
      <c r="AJ30" s="45">
        <v>6.6E-4</v>
      </c>
      <c r="AK30" s="45">
        <v>1.1999999999999999E-3</v>
      </c>
      <c r="AL30" s="45">
        <v>1.1299999999999999E-3</v>
      </c>
      <c r="AM30" s="45">
        <v>7.6000000000000004E-4</v>
      </c>
      <c r="AN30" s="45">
        <v>6.8999999999999997E-4</v>
      </c>
      <c r="AO30" s="45">
        <v>6.2E-4</v>
      </c>
      <c r="AP30" s="45">
        <v>5.9999999999999995E-4</v>
      </c>
      <c r="AQ30" s="45">
        <v>7.5000000000000002E-4</v>
      </c>
      <c r="AR30" s="45">
        <v>6.3000000000000003E-4</v>
      </c>
      <c r="AS30" s="45">
        <v>8.0999999999999996E-4</v>
      </c>
      <c r="AT30" s="106"/>
      <c r="AU30" s="118">
        <v>1.0300000000000001E-3</v>
      </c>
      <c r="AV30" s="118">
        <v>8.8000000000000003E-4</v>
      </c>
      <c r="AW30" s="118">
        <v>6.9999999999999999E-4</v>
      </c>
      <c r="AX30" s="118">
        <v>6.9999999999999999E-4</v>
      </c>
      <c r="AY30" s="45">
        <v>9.3999999999999997E-4</v>
      </c>
      <c r="AZ30" s="45">
        <v>8.8999999999999995E-4</v>
      </c>
      <c r="BA30" s="45">
        <v>1.07E-3</v>
      </c>
      <c r="BB30" s="45">
        <v>1.0499999999999999E-3</v>
      </c>
      <c r="BC30" s="45">
        <v>2.2499999999999998E-3</v>
      </c>
      <c r="BD30" s="45">
        <v>2.0500000000000002E-3</v>
      </c>
      <c r="BE30" s="27"/>
      <c r="BF30" s="23"/>
      <c r="BG30" s="23"/>
      <c r="BH30" s="27"/>
      <c r="BI30" s="27"/>
      <c r="BJ30" s="27"/>
      <c r="BK30" s="27"/>
    </row>
    <row r="31" spans="1:63" ht="38.25" customHeight="1" thickBot="1">
      <c r="A31" s="23"/>
      <c r="B31" s="2"/>
      <c r="C31" s="2"/>
      <c r="D31" s="245" t="s">
        <v>62</v>
      </c>
      <c r="E31" s="171"/>
      <c r="F31" s="46"/>
      <c r="G31" s="144">
        <f>(SUM(G30:H30))/2</f>
        <v>1.495E-3</v>
      </c>
      <c r="H31" s="132"/>
      <c r="I31" s="144">
        <f>(SUM(I30:J30))/2</f>
        <v>7.2499999999999995E-4</v>
      </c>
      <c r="J31" s="132"/>
      <c r="K31" s="144">
        <f>(SUM(K30:L30))/2</f>
        <v>7.7000000000000007E-4</v>
      </c>
      <c r="L31" s="132"/>
      <c r="M31" s="144">
        <f>(SUM(M30:N30))/2</f>
        <v>1.0149999999999998E-3</v>
      </c>
      <c r="N31" s="132"/>
      <c r="O31" s="144">
        <f>(SUM(O30:P30))/2</f>
        <v>9.1E-4</v>
      </c>
      <c r="P31" s="132"/>
      <c r="Q31" s="144">
        <f>(SUM(Q30:R30))/2</f>
        <v>8.7499999999999991E-4</v>
      </c>
      <c r="R31" s="132"/>
      <c r="S31" s="144">
        <f>(SUM(S30:T30))/2</f>
        <v>1.07E-3</v>
      </c>
      <c r="T31" s="226"/>
      <c r="U31" s="144">
        <f>(SUM(U30:V30))/2</f>
        <v>1.0150000000000001E-3</v>
      </c>
      <c r="V31" s="132"/>
      <c r="W31" s="144">
        <f>(SUM(W30:X30))/2</f>
        <v>7.5500000000000003E-4</v>
      </c>
      <c r="X31" s="132"/>
      <c r="Y31" s="144">
        <f>(SUM(Y30:Z30))/2</f>
        <v>8.5999999999999998E-4</v>
      </c>
      <c r="Z31" s="132"/>
      <c r="AA31" s="144">
        <f>(SUM(AA30:AB30))/2</f>
        <v>1.1849999999999999E-3</v>
      </c>
      <c r="AB31" s="132"/>
      <c r="AC31" s="47">
        <f>SUM(AC30)</f>
        <v>6.8000000000000005E-4</v>
      </c>
      <c r="AD31" s="47">
        <f>SUM(AD30)</f>
        <v>5.6999999999999998E-4</v>
      </c>
      <c r="AE31" s="47">
        <f>SUM(AE30)</f>
        <v>6.2E-4</v>
      </c>
      <c r="AF31" s="47">
        <f>SUM(AF30)</f>
        <v>1.1000000000000001E-3</v>
      </c>
      <c r="AG31" s="144">
        <f>(SUM(AG30:AH30))/2</f>
        <v>7.7500000000000008E-4</v>
      </c>
      <c r="AH31" s="132"/>
      <c r="AI31" s="47">
        <f>SUM(AI30)</f>
        <v>7.6999999999999996E-4</v>
      </c>
      <c r="AJ31" s="47">
        <f>SUM(AJ30)</f>
        <v>6.6E-4</v>
      </c>
      <c r="AK31" s="47">
        <f>SUM(AK30)</f>
        <v>1.1999999999999999E-3</v>
      </c>
      <c r="AL31" s="144">
        <f>(SUM(AL30:AM30))/2</f>
        <v>9.4499999999999998E-4</v>
      </c>
      <c r="AM31" s="132"/>
      <c r="AN31" s="47">
        <f>SUM(AN30)</f>
        <v>6.8999999999999997E-4</v>
      </c>
      <c r="AO31" s="144">
        <f>(SUM(AO30:AP30))/2</f>
        <v>6.0999999999999997E-4</v>
      </c>
      <c r="AP31" s="132"/>
      <c r="AQ31" s="144">
        <f>(SUM(AQ30:AR30))/2</f>
        <v>6.9000000000000008E-4</v>
      </c>
      <c r="AR31" s="132"/>
      <c r="AS31" s="144">
        <f>(SUM(AS30:AT30))/2</f>
        <v>4.0499999999999998E-4</v>
      </c>
      <c r="AT31" s="272"/>
      <c r="AU31" s="119"/>
      <c r="AV31" s="119"/>
      <c r="AW31" s="119"/>
      <c r="AX31" s="119"/>
      <c r="AY31" s="144">
        <f>(SUM(AY30:AZ30))/2</f>
        <v>9.1500000000000001E-4</v>
      </c>
      <c r="AZ31" s="132"/>
      <c r="BA31" s="144">
        <f>(SUM(BA30:BB30))/2</f>
        <v>1.06E-3</v>
      </c>
      <c r="BB31" s="132"/>
      <c r="BC31" s="144">
        <f>(SUM(BC30:BD30))/2</f>
        <v>2.15E-3</v>
      </c>
      <c r="BD31" s="226"/>
      <c r="BE31" s="27"/>
      <c r="BF31" s="23"/>
      <c r="BG31" s="23"/>
      <c r="BH31" s="27"/>
      <c r="BI31" s="27"/>
      <c r="BJ31" s="27"/>
      <c r="BK31" s="27"/>
    </row>
    <row r="32" spans="1:63" ht="24.75" customHeight="1" thickBot="1">
      <c r="A32" s="23"/>
      <c r="B32" s="201" t="s">
        <v>52</v>
      </c>
      <c r="C32" s="202"/>
      <c r="D32" s="203" t="s">
        <v>63</v>
      </c>
      <c r="E32" s="204"/>
      <c r="F32" s="48" t="s">
        <v>64</v>
      </c>
      <c r="G32" s="49">
        <v>4.2699999999999996</v>
      </c>
      <c r="H32" s="29">
        <v>4.32</v>
      </c>
      <c r="I32" s="49">
        <v>3.78</v>
      </c>
      <c r="J32" s="29">
        <v>2.59</v>
      </c>
      <c r="K32" s="49">
        <v>1.58</v>
      </c>
      <c r="L32" s="29">
        <v>1.73</v>
      </c>
      <c r="M32" s="49">
        <v>2.4700000000000002</v>
      </c>
      <c r="N32" s="29">
        <v>2.08</v>
      </c>
      <c r="O32" s="49">
        <v>1.84</v>
      </c>
      <c r="P32" s="29">
        <v>1.39</v>
      </c>
      <c r="Q32" s="49">
        <v>2.2799999999999998</v>
      </c>
      <c r="R32" s="29">
        <v>2.04</v>
      </c>
      <c r="S32" s="49">
        <v>2.72</v>
      </c>
      <c r="T32" s="29">
        <v>2.5099999999999998</v>
      </c>
      <c r="U32" s="49">
        <v>0.87</v>
      </c>
      <c r="V32" s="29">
        <v>0.89</v>
      </c>
      <c r="W32" s="49">
        <v>1.08</v>
      </c>
      <c r="X32" s="29">
        <v>1.46</v>
      </c>
      <c r="Y32" s="49">
        <v>1.1399999999999999</v>
      </c>
      <c r="Z32" s="29">
        <v>2.4500000000000002</v>
      </c>
      <c r="AA32" s="49">
        <v>3.32</v>
      </c>
      <c r="AB32" s="29">
        <v>2.44</v>
      </c>
      <c r="AC32" s="49">
        <v>0.96</v>
      </c>
      <c r="AD32" s="49">
        <v>1.32</v>
      </c>
      <c r="AE32" s="49">
        <v>0.83</v>
      </c>
      <c r="AF32" s="49">
        <v>1.4</v>
      </c>
      <c r="AG32" s="49">
        <v>2.59</v>
      </c>
      <c r="AH32" s="29">
        <v>4.7</v>
      </c>
      <c r="AI32" s="49">
        <v>2.35</v>
      </c>
      <c r="AJ32" s="49">
        <v>2.54</v>
      </c>
      <c r="AK32" s="49">
        <v>3.94</v>
      </c>
      <c r="AL32" s="49">
        <v>3.46</v>
      </c>
      <c r="AM32" s="29">
        <v>2.61</v>
      </c>
      <c r="AN32" s="29">
        <v>2.21</v>
      </c>
      <c r="AO32" s="49">
        <v>3.47</v>
      </c>
      <c r="AP32" s="29">
        <v>5.37</v>
      </c>
      <c r="AQ32" s="49">
        <v>3.51</v>
      </c>
      <c r="AR32" s="29">
        <v>4.0199999999999996</v>
      </c>
      <c r="AS32" s="49">
        <v>1.91</v>
      </c>
      <c r="AT32" s="29">
        <v>2.54</v>
      </c>
      <c r="AU32" s="101">
        <v>2.59</v>
      </c>
      <c r="AV32" s="101">
        <v>3.34</v>
      </c>
      <c r="AW32" s="101">
        <v>1.85</v>
      </c>
      <c r="AX32" s="101">
        <v>1.21</v>
      </c>
      <c r="AY32" s="49">
        <v>2.78</v>
      </c>
      <c r="AZ32" s="29">
        <v>1.667</v>
      </c>
      <c r="BA32" s="49">
        <v>2.7</v>
      </c>
      <c r="BB32" s="29">
        <v>2.62</v>
      </c>
      <c r="BC32" s="49">
        <v>3.24</v>
      </c>
      <c r="BD32" s="29">
        <v>2.04</v>
      </c>
      <c r="BE32" s="26"/>
      <c r="BF32" s="23"/>
      <c r="BG32" s="23"/>
      <c r="BH32" s="26"/>
      <c r="BI32" s="26"/>
      <c r="BJ32" s="26"/>
      <c r="BK32" s="26"/>
    </row>
    <row r="33" spans="1:63" ht="24.75" customHeight="1" thickBot="1">
      <c r="A33" s="23"/>
      <c r="B33" s="195" t="s">
        <v>65</v>
      </c>
      <c r="C33" s="196"/>
      <c r="D33" s="205" t="s">
        <v>66</v>
      </c>
      <c r="E33" s="206"/>
      <c r="F33" s="50" t="s">
        <v>67</v>
      </c>
      <c r="G33" s="49"/>
      <c r="H33" s="29"/>
      <c r="I33" s="49"/>
      <c r="J33" s="29"/>
      <c r="K33" s="49"/>
      <c r="L33" s="29"/>
      <c r="M33" s="49"/>
      <c r="N33" s="29"/>
      <c r="O33" s="49"/>
      <c r="P33" s="29"/>
      <c r="Q33" s="49"/>
      <c r="R33" s="29"/>
      <c r="S33" s="49"/>
      <c r="T33" s="29"/>
      <c r="U33" s="49"/>
      <c r="V33" s="29"/>
      <c r="W33" s="49"/>
      <c r="X33" s="29"/>
      <c r="Y33" s="49"/>
      <c r="Z33" s="29"/>
      <c r="AA33" s="49"/>
      <c r="AB33" s="29"/>
      <c r="AC33" s="49"/>
      <c r="AD33" s="49"/>
      <c r="AE33" s="49"/>
      <c r="AF33" s="49"/>
      <c r="AG33" s="49">
        <v>1.1000000000000001</v>
      </c>
      <c r="AH33" s="29"/>
      <c r="AI33" s="49"/>
      <c r="AJ33" s="49"/>
      <c r="AK33" s="49"/>
      <c r="AL33" s="49"/>
      <c r="AM33" s="29"/>
      <c r="AN33" s="29"/>
      <c r="AO33" s="49"/>
      <c r="AP33" s="29"/>
      <c r="AQ33" s="49"/>
      <c r="AR33" s="29"/>
      <c r="AS33" s="49"/>
      <c r="AT33" s="29"/>
      <c r="AU33" s="49"/>
      <c r="AV33" s="49"/>
      <c r="AW33" s="49"/>
      <c r="AX33" s="49"/>
      <c r="AY33" s="49"/>
      <c r="AZ33" s="29"/>
      <c r="BA33" s="49"/>
      <c r="BB33" s="29"/>
      <c r="BC33" s="49"/>
      <c r="BD33" s="29"/>
      <c r="BE33" s="26"/>
      <c r="BF33" s="23"/>
      <c r="BG33" s="23"/>
      <c r="BH33" s="26"/>
      <c r="BI33" s="26"/>
      <c r="BJ33" s="26"/>
      <c r="BK33" s="26"/>
    </row>
    <row r="34" spans="1:63" ht="24.75" customHeight="1" thickBot="1">
      <c r="A34" s="23"/>
      <c r="B34" s="197"/>
      <c r="C34" s="198"/>
      <c r="D34" s="241" t="s">
        <v>68</v>
      </c>
      <c r="E34" s="242"/>
      <c r="F34" s="51" t="s">
        <v>69</v>
      </c>
      <c r="G34" s="49">
        <v>164.77</v>
      </c>
      <c r="H34" s="29">
        <v>204.69</v>
      </c>
      <c r="I34" s="49">
        <v>151.87</v>
      </c>
      <c r="J34" s="29">
        <v>152.88</v>
      </c>
      <c r="K34" s="49">
        <v>513</v>
      </c>
      <c r="L34" s="29">
        <v>524.16999999999996</v>
      </c>
      <c r="M34" s="49">
        <v>484.27</v>
      </c>
      <c r="N34" s="29">
        <v>499.04</v>
      </c>
      <c r="O34" s="49">
        <v>1014.86</v>
      </c>
      <c r="P34" s="29">
        <v>964.7</v>
      </c>
      <c r="Q34" s="49">
        <v>804.27</v>
      </c>
      <c r="R34" s="29">
        <v>640.62</v>
      </c>
      <c r="S34" s="49">
        <v>839.25</v>
      </c>
      <c r="T34" s="29">
        <v>760.66</v>
      </c>
      <c r="U34" s="49">
        <v>476.3</v>
      </c>
      <c r="V34" s="29">
        <v>475.31</v>
      </c>
      <c r="W34" s="49">
        <v>467.05</v>
      </c>
      <c r="X34" s="29">
        <v>519.77</v>
      </c>
      <c r="Y34" s="49">
        <v>418.02</v>
      </c>
      <c r="Z34" s="29">
        <v>450.82</v>
      </c>
      <c r="AA34" s="49">
        <v>612.52</v>
      </c>
      <c r="AB34" s="29">
        <v>641.36</v>
      </c>
      <c r="AC34" s="49">
        <v>105.86</v>
      </c>
      <c r="AD34" s="49">
        <v>315.14</v>
      </c>
      <c r="AE34" s="49">
        <v>219.28</v>
      </c>
      <c r="AF34" s="49">
        <v>752.54</v>
      </c>
      <c r="AG34" s="49">
        <v>100.5</v>
      </c>
      <c r="AH34" s="29">
        <v>115.41</v>
      </c>
      <c r="AI34" s="49">
        <v>105.45</v>
      </c>
      <c r="AJ34" s="49">
        <v>74.19</v>
      </c>
      <c r="AK34" s="49">
        <v>120.36</v>
      </c>
      <c r="AL34" s="49">
        <v>275.60000000000002</v>
      </c>
      <c r="AM34" s="29">
        <v>236.05</v>
      </c>
      <c r="AN34" s="29">
        <v>185.88</v>
      </c>
      <c r="AO34" s="49">
        <v>206.22</v>
      </c>
      <c r="AP34" s="29">
        <v>160.49</v>
      </c>
      <c r="AQ34" s="49">
        <v>242.8</v>
      </c>
      <c r="AR34" s="29">
        <v>276.06</v>
      </c>
      <c r="AS34" s="49">
        <v>228.65</v>
      </c>
      <c r="AT34" s="29">
        <v>175.12</v>
      </c>
      <c r="AU34" s="49">
        <v>378.68</v>
      </c>
      <c r="AV34" s="49">
        <v>493.6</v>
      </c>
      <c r="AW34" s="49">
        <v>298.39999999999998</v>
      </c>
      <c r="AX34" s="49">
        <v>277.87</v>
      </c>
      <c r="AY34" s="49">
        <v>75.45</v>
      </c>
      <c r="AZ34" s="29">
        <v>69.844999999999999</v>
      </c>
      <c r="BA34" s="49">
        <v>80.59</v>
      </c>
      <c r="BB34" s="29">
        <v>82.84</v>
      </c>
      <c r="BC34" s="49">
        <v>84.33</v>
      </c>
      <c r="BD34" s="29">
        <v>94.06</v>
      </c>
      <c r="BE34" s="26"/>
      <c r="BF34" s="23"/>
      <c r="BG34" s="23"/>
      <c r="BH34" s="26"/>
      <c r="BI34" s="26"/>
      <c r="BJ34" s="26"/>
      <c r="BK34" s="26"/>
    </row>
    <row r="35" spans="1:63" ht="24.75" customHeight="1" thickBot="1">
      <c r="A35" s="23"/>
      <c r="B35" s="197"/>
      <c r="C35" s="198"/>
      <c r="D35" s="243" t="s">
        <v>113</v>
      </c>
      <c r="E35" s="179"/>
      <c r="F35" s="51" t="s">
        <v>70</v>
      </c>
      <c r="G35" s="49">
        <v>1661.19</v>
      </c>
      <c r="H35" s="29">
        <v>1971.29</v>
      </c>
      <c r="I35" s="49">
        <v>980.73</v>
      </c>
      <c r="J35" s="29">
        <v>435.5</v>
      </c>
      <c r="K35" s="49">
        <v>338.52</v>
      </c>
      <c r="L35" s="29">
        <v>386.27</v>
      </c>
      <c r="M35" s="49">
        <v>305.54000000000002</v>
      </c>
      <c r="N35" s="29">
        <v>294.3</v>
      </c>
      <c r="O35" s="49">
        <v>426.9</v>
      </c>
      <c r="P35" s="29">
        <v>597.37</v>
      </c>
      <c r="Q35" s="49">
        <v>330.84</v>
      </c>
      <c r="R35" s="29">
        <v>397.8</v>
      </c>
      <c r="S35" s="49">
        <v>468.35</v>
      </c>
      <c r="T35" s="29">
        <v>324.67</v>
      </c>
      <c r="U35" s="49">
        <v>389.66</v>
      </c>
      <c r="V35" s="29">
        <v>352.72</v>
      </c>
      <c r="W35" s="49">
        <v>360.09</v>
      </c>
      <c r="X35" s="29">
        <v>409.76</v>
      </c>
      <c r="Y35" s="49">
        <v>398.04</v>
      </c>
      <c r="Z35" s="29">
        <v>440.33</v>
      </c>
      <c r="AA35" s="49">
        <v>451.88</v>
      </c>
      <c r="AB35" s="29">
        <v>514.66999999999996</v>
      </c>
      <c r="AC35" s="49">
        <v>457.93</v>
      </c>
      <c r="AD35" s="49">
        <v>398.57</v>
      </c>
      <c r="AE35" s="49">
        <v>310.41000000000003</v>
      </c>
      <c r="AF35" s="49">
        <v>699.72</v>
      </c>
      <c r="AG35" s="49">
        <v>838.3</v>
      </c>
      <c r="AH35" s="29">
        <v>841.71</v>
      </c>
      <c r="AI35" s="49">
        <v>1193.27</v>
      </c>
      <c r="AJ35" s="49">
        <v>982.82</v>
      </c>
      <c r="AK35" s="49">
        <v>1338.93</v>
      </c>
      <c r="AL35" s="49">
        <v>1092.52</v>
      </c>
      <c r="AM35" s="29">
        <v>882.75</v>
      </c>
      <c r="AN35" s="29">
        <v>960.47</v>
      </c>
      <c r="AO35" s="49">
        <v>656.46</v>
      </c>
      <c r="AP35" s="29">
        <v>788.11</v>
      </c>
      <c r="AQ35" s="49">
        <v>797.34</v>
      </c>
      <c r="AR35" s="29">
        <v>851.43</v>
      </c>
      <c r="AS35" s="49">
        <v>989.14</v>
      </c>
      <c r="AT35" s="29">
        <v>1075.56</v>
      </c>
      <c r="AU35" s="49">
        <v>523.82000000000005</v>
      </c>
      <c r="AV35" s="49">
        <v>554.16999999999996</v>
      </c>
      <c r="AW35" s="49">
        <v>502.63</v>
      </c>
      <c r="AX35" s="49">
        <v>482.53</v>
      </c>
      <c r="AY35" s="49">
        <v>1046.67</v>
      </c>
      <c r="AZ35" s="29">
        <v>1057.4100000000001</v>
      </c>
      <c r="BA35" s="49">
        <v>1188.3599999999999</v>
      </c>
      <c r="BB35" s="29">
        <v>1196.6199999999999</v>
      </c>
      <c r="BC35" s="49">
        <v>1127.31</v>
      </c>
      <c r="BD35" s="29">
        <v>1115.29</v>
      </c>
      <c r="BE35" s="26"/>
      <c r="BF35" s="23"/>
      <c r="BG35" s="23"/>
      <c r="BH35" s="26"/>
      <c r="BI35" s="26"/>
      <c r="BJ35" s="26"/>
      <c r="BK35" s="26"/>
    </row>
    <row r="36" spans="1:63" ht="24.75" customHeight="1" thickBot="1">
      <c r="A36" s="23"/>
      <c r="B36" s="197"/>
      <c r="C36" s="198"/>
      <c r="D36" s="178" t="s">
        <v>71</v>
      </c>
      <c r="E36" s="179"/>
      <c r="F36" s="50" t="s">
        <v>72</v>
      </c>
      <c r="G36" s="49">
        <v>3.92</v>
      </c>
      <c r="H36" s="29">
        <v>10.59</v>
      </c>
      <c r="I36" s="49">
        <v>1.91</v>
      </c>
      <c r="J36" s="29">
        <v>2.86</v>
      </c>
      <c r="K36" s="49">
        <v>9.69</v>
      </c>
      <c r="L36" s="29">
        <v>9.51</v>
      </c>
      <c r="M36" s="49">
        <v>5.73</v>
      </c>
      <c r="N36" s="29">
        <v>5.01</v>
      </c>
      <c r="O36" s="49">
        <v>6.42</v>
      </c>
      <c r="P36" s="29">
        <v>6.73</v>
      </c>
      <c r="Q36" s="49">
        <v>10.59</v>
      </c>
      <c r="R36" s="29">
        <v>9.8000000000000007</v>
      </c>
      <c r="S36" s="49">
        <v>8.8000000000000007</v>
      </c>
      <c r="T36" s="29">
        <v>8.48</v>
      </c>
      <c r="U36" s="49">
        <v>9.4700000000000006</v>
      </c>
      <c r="V36" s="29">
        <v>9.44</v>
      </c>
      <c r="W36" s="49">
        <v>9.83</v>
      </c>
      <c r="X36" s="29">
        <v>11.4</v>
      </c>
      <c r="Y36" s="49">
        <v>10.09</v>
      </c>
      <c r="Z36" s="29">
        <v>11.17</v>
      </c>
      <c r="AA36" s="49">
        <v>10.6</v>
      </c>
      <c r="AB36" s="29">
        <v>9.7100000000000009</v>
      </c>
      <c r="AC36" s="49">
        <v>3.86</v>
      </c>
      <c r="AD36" s="49">
        <v>9.9600000000000009</v>
      </c>
      <c r="AE36" s="49">
        <v>7.39</v>
      </c>
      <c r="AF36" s="49">
        <v>10.61</v>
      </c>
      <c r="AG36" s="49">
        <v>2.12</v>
      </c>
      <c r="AH36" s="29">
        <v>1.45</v>
      </c>
      <c r="AI36" s="49">
        <v>2.2000000000000002</v>
      </c>
      <c r="AJ36" s="49">
        <v>1.38</v>
      </c>
      <c r="AK36" s="49">
        <v>1.4</v>
      </c>
      <c r="AL36" s="49">
        <v>4.68</v>
      </c>
      <c r="AM36" s="29">
        <v>4.49</v>
      </c>
      <c r="AN36" s="29">
        <v>2.79</v>
      </c>
      <c r="AO36" s="49">
        <v>5.16</v>
      </c>
      <c r="AP36" s="29">
        <v>3.05</v>
      </c>
      <c r="AQ36" s="49">
        <v>5.57</v>
      </c>
      <c r="AR36" s="29">
        <v>5.75</v>
      </c>
      <c r="AS36" s="49">
        <v>4.63</v>
      </c>
      <c r="AT36" s="29">
        <v>2.39</v>
      </c>
      <c r="AU36" s="49">
        <v>8.7200000000000006</v>
      </c>
      <c r="AV36" s="49">
        <v>8.16</v>
      </c>
      <c r="AW36" s="49">
        <v>5.48</v>
      </c>
      <c r="AX36" s="49">
        <v>5.69</v>
      </c>
      <c r="AY36" s="49">
        <v>1.93</v>
      </c>
      <c r="AZ36" s="29">
        <v>1.52</v>
      </c>
      <c r="BA36" s="49">
        <v>1.44</v>
      </c>
      <c r="BB36" s="29">
        <v>2.36</v>
      </c>
      <c r="BC36" s="49">
        <v>1.86</v>
      </c>
      <c r="BD36" s="29">
        <v>1.87</v>
      </c>
      <c r="BE36" s="26"/>
      <c r="BF36" s="23"/>
      <c r="BG36" s="23"/>
      <c r="BH36" s="26"/>
      <c r="BI36" s="26"/>
      <c r="BJ36" s="26"/>
      <c r="BK36" s="26"/>
    </row>
    <row r="37" spans="1:63" ht="24.75" customHeight="1" thickBot="1">
      <c r="A37" s="23"/>
      <c r="B37" s="197"/>
      <c r="C37" s="198"/>
      <c r="D37" s="178" t="s">
        <v>73</v>
      </c>
      <c r="E37" s="179"/>
      <c r="F37" s="50" t="s">
        <v>74</v>
      </c>
      <c r="G37" s="49">
        <v>502.55</v>
      </c>
      <c r="H37" s="29">
        <v>587.5</v>
      </c>
      <c r="I37" s="49">
        <v>436.92</v>
      </c>
      <c r="J37" s="29">
        <v>1573.7</v>
      </c>
      <c r="K37" s="49">
        <v>126.13</v>
      </c>
      <c r="L37" s="29">
        <v>147.87</v>
      </c>
      <c r="M37" s="49">
        <v>126</v>
      </c>
      <c r="N37" s="29">
        <v>129.01</v>
      </c>
      <c r="O37" s="49">
        <v>204.88</v>
      </c>
      <c r="P37" s="29">
        <v>328.1</v>
      </c>
      <c r="Q37" s="49">
        <v>135.78</v>
      </c>
      <c r="R37" s="29">
        <v>201.79</v>
      </c>
      <c r="S37" s="49">
        <v>227</v>
      </c>
      <c r="T37" s="29">
        <v>153.07</v>
      </c>
      <c r="U37" s="49">
        <v>225.92</v>
      </c>
      <c r="V37" s="29">
        <v>178.17</v>
      </c>
      <c r="W37" s="49">
        <v>205.32</v>
      </c>
      <c r="X37" s="29">
        <v>234.14</v>
      </c>
      <c r="Y37" s="49">
        <v>220.02</v>
      </c>
      <c r="Z37" s="29">
        <v>251.16</v>
      </c>
      <c r="AA37" s="49">
        <v>222.17</v>
      </c>
      <c r="AB37" s="29">
        <v>316.69</v>
      </c>
      <c r="AC37" s="49">
        <v>278.76</v>
      </c>
      <c r="AD37" s="49">
        <v>208.67</v>
      </c>
      <c r="AE37" s="49">
        <v>168.14</v>
      </c>
      <c r="AF37" s="49">
        <v>348.36</v>
      </c>
      <c r="AG37" s="49">
        <v>411.52</v>
      </c>
      <c r="AH37" s="29">
        <v>465.62</v>
      </c>
      <c r="AI37" s="49">
        <v>676.28</v>
      </c>
      <c r="AJ37" s="49">
        <v>544.91999999999996</v>
      </c>
      <c r="AK37" s="49">
        <v>925.81</v>
      </c>
      <c r="AL37" s="49">
        <v>606.48</v>
      </c>
      <c r="AM37" s="29">
        <v>439.65</v>
      </c>
      <c r="AN37" s="29">
        <v>672.58</v>
      </c>
      <c r="AO37" s="49">
        <v>382.23</v>
      </c>
      <c r="AP37" s="29">
        <v>502.6</v>
      </c>
      <c r="AQ37" s="49">
        <v>472.2</v>
      </c>
      <c r="AR37" s="29">
        <v>523.71</v>
      </c>
      <c r="AS37" s="49">
        <v>534.82000000000005</v>
      </c>
      <c r="AT37" s="29">
        <v>627.73</v>
      </c>
      <c r="AU37" s="49">
        <v>256.38</v>
      </c>
      <c r="AV37" s="49">
        <v>263.76</v>
      </c>
      <c r="AW37" s="49">
        <v>231.72</v>
      </c>
      <c r="AX37" s="49">
        <v>211.59</v>
      </c>
      <c r="AY37" s="49">
        <v>544.71</v>
      </c>
      <c r="AZ37" s="29">
        <v>544.52</v>
      </c>
      <c r="BA37" s="49">
        <v>619.66</v>
      </c>
      <c r="BB37" s="29">
        <v>587.03</v>
      </c>
      <c r="BC37" s="49">
        <v>664.17</v>
      </c>
      <c r="BD37" s="29">
        <v>488.08</v>
      </c>
      <c r="BE37" s="26"/>
      <c r="BF37" s="23"/>
      <c r="BG37" s="23"/>
      <c r="BH37" s="26"/>
      <c r="BI37" s="26"/>
      <c r="BJ37" s="26"/>
      <c r="BK37" s="26"/>
    </row>
    <row r="38" spans="1:63" ht="24.75" customHeight="1" thickBot="1">
      <c r="A38" s="23"/>
      <c r="B38" s="197"/>
      <c r="C38" s="198"/>
      <c r="D38" s="180" t="s">
        <v>111</v>
      </c>
      <c r="E38" s="181"/>
      <c r="F38" s="50" t="s">
        <v>75</v>
      </c>
      <c r="G38" s="49">
        <v>2415.16</v>
      </c>
      <c r="H38" s="29">
        <v>2622.9</v>
      </c>
      <c r="I38" s="49">
        <v>1648.65</v>
      </c>
      <c r="J38" s="29">
        <v>1573.69</v>
      </c>
      <c r="K38" s="49">
        <v>1025.97</v>
      </c>
      <c r="L38" s="29">
        <v>1103.8399999999999</v>
      </c>
      <c r="M38" s="49">
        <v>980.49</v>
      </c>
      <c r="N38" s="29">
        <v>968.43</v>
      </c>
      <c r="O38" s="49">
        <v>1521.49</v>
      </c>
      <c r="P38" s="29">
        <v>1775.31</v>
      </c>
      <c r="Q38" s="49">
        <v>1317.16</v>
      </c>
      <c r="R38" s="29">
        <v>1513.13</v>
      </c>
      <c r="S38" s="49">
        <v>1571.08</v>
      </c>
      <c r="T38" s="29">
        <v>1255.8</v>
      </c>
      <c r="U38" s="49">
        <v>1252.5899999999999</v>
      </c>
      <c r="V38" s="29">
        <v>1111.7</v>
      </c>
      <c r="W38" s="49">
        <v>1223.94</v>
      </c>
      <c r="X38" s="29">
        <v>1421.05</v>
      </c>
      <c r="Y38" s="49">
        <v>1261.51</v>
      </c>
      <c r="Z38" s="29">
        <v>1420.75</v>
      </c>
      <c r="AA38" s="49">
        <v>1609.1</v>
      </c>
      <c r="AB38" s="29">
        <v>1686.07</v>
      </c>
      <c r="AC38" s="49">
        <v>1270.1300000000001</v>
      </c>
      <c r="AD38" s="49">
        <v>1201.3399999999999</v>
      </c>
      <c r="AE38" s="49">
        <v>814.85</v>
      </c>
      <c r="AF38" s="49">
        <v>1683.36</v>
      </c>
      <c r="AG38" s="49">
        <v>1545.33</v>
      </c>
      <c r="AH38" s="29">
        <v>1572.52</v>
      </c>
      <c r="AI38" s="49">
        <v>2027.9</v>
      </c>
      <c r="AJ38" s="49">
        <v>1575.01</v>
      </c>
      <c r="AK38" s="49">
        <v>3237.67</v>
      </c>
      <c r="AL38" s="49">
        <v>2554.7600000000002</v>
      </c>
      <c r="AM38" s="29">
        <v>2038.67</v>
      </c>
      <c r="AN38" s="29">
        <v>2578.38</v>
      </c>
      <c r="AO38" s="49">
        <v>2119.44</v>
      </c>
      <c r="AP38" s="29">
        <v>2265.83</v>
      </c>
      <c r="AQ38" s="49">
        <v>2220.2600000000002</v>
      </c>
      <c r="AR38" s="29">
        <v>2354.87</v>
      </c>
      <c r="AS38" s="49">
        <v>2408.27</v>
      </c>
      <c r="AT38" s="29">
        <v>2546.48</v>
      </c>
      <c r="AU38" s="49">
        <v>1401.07</v>
      </c>
      <c r="AV38" s="49">
        <v>1549.24</v>
      </c>
      <c r="AW38" s="49">
        <v>1328.66</v>
      </c>
      <c r="AX38" s="49">
        <v>1282.28</v>
      </c>
      <c r="AY38" s="49">
        <v>2397.7800000000002</v>
      </c>
      <c r="AZ38" s="29">
        <v>2410.5300000000002</v>
      </c>
      <c r="BA38" s="49">
        <v>2649.72</v>
      </c>
      <c r="BB38" s="29">
        <v>2589.4899999999998</v>
      </c>
      <c r="BC38" s="49">
        <v>2856.98</v>
      </c>
      <c r="BD38" s="29">
        <v>2378.92</v>
      </c>
      <c r="BE38" s="26"/>
      <c r="BF38" s="23"/>
      <c r="BG38" s="23"/>
      <c r="BH38" s="26"/>
      <c r="BI38" s="26"/>
      <c r="BJ38" s="26"/>
      <c r="BK38" s="26"/>
    </row>
    <row r="39" spans="1:63" ht="24.75" customHeight="1" thickBot="1">
      <c r="A39" s="23"/>
      <c r="B39" s="197"/>
      <c r="C39" s="198"/>
      <c r="D39" s="239" t="s">
        <v>76</v>
      </c>
      <c r="E39" s="240"/>
      <c r="F39" s="50" t="s">
        <v>77</v>
      </c>
      <c r="G39" s="49"/>
      <c r="H39" s="29">
        <v>0.32</v>
      </c>
      <c r="I39" s="49"/>
      <c r="J39" s="29"/>
      <c r="K39" s="49"/>
      <c r="L39" s="29">
        <v>0.25</v>
      </c>
      <c r="M39" s="49"/>
      <c r="N39" s="29"/>
      <c r="O39" s="49"/>
      <c r="P39" s="29"/>
      <c r="Q39" s="49"/>
      <c r="R39" s="29">
        <v>0.38</v>
      </c>
      <c r="S39" s="49"/>
      <c r="T39" s="29"/>
      <c r="U39" s="49">
        <v>0.33</v>
      </c>
      <c r="V39" s="29"/>
      <c r="W39" s="49">
        <v>0.27</v>
      </c>
      <c r="X39" s="29">
        <v>0.22</v>
      </c>
      <c r="Y39" s="49">
        <v>0.23</v>
      </c>
      <c r="Z39" s="29"/>
      <c r="AA39" s="49"/>
      <c r="AB39" s="29"/>
      <c r="AC39" s="49"/>
      <c r="AD39" s="49"/>
      <c r="AE39" s="49">
        <v>0.11</v>
      </c>
      <c r="AF39" s="49">
        <v>0.45</v>
      </c>
      <c r="AG39" s="49"/>
      <c r="AH39" s="29"/>
      <c r="AI39" s="49">
        <v>0.19</v>
      </c>
      <c r="AJ39" s="49">
        <v>0.24</v>
      </c>
      <c r="AK39" s="49">
        <v>0.74</v>
      </c>
      <c r="AL39" s="49"/>
      <c r="AM39" s="29"/>
      <c r="AN39" s="29"/>
      <c r="AO39" s="49">
        <v>0.44</v>
      </c>
      <c r="AP39" s="29"/>
      <c r="AQ39" s="49"/>
      <c r="AR39" s="29"/>
      <c r="AS39" s="49">
        <v>0.51</v>
      </c>
      <c r="AT39" s="29">
        <v>0.3</v>
      </c>
      <c r="AU39" s="49"/>
      <c r="AV39" s="49">
        <v>0.36</v>
      </c>
      <c r="AW39" s="49"/>
      <c r="AX39" s="49"/>
      <c r="AY39" s="49"/>
      <c r="AZ39" s="29">
        <v>0.27</v>
      </c>
      <c r="BA39" s="49"/>
      <c r="BB39" s="29"/>
      <c r="BC39" s="49"/>
      <c r="BD39" s="29"/>
      <c r="BE39" s="26"/>
      <c r="BF39" s="23"/>
      <c r="BG39" s="23"/>
      <c r="BH39" s="26"/>
      <c r="BI39" s="26"/>
      <c r="BJ39" s="26"/>
      <c r="BK39" s="26"/>
    </row>
    <row r="40" spans="1:63" ht="24.75" customHeight="1" thickBot="1">
      <c r="A40" s="23"/>
      <c r="B40" s="199"/>
      <c r="C40" s="200"/>
      <c r="D40" s="190" t="s">
        <v>112</v>
      </c>
      <c r="E40" s="191"/>
      <c r="F40" s="52" t="s">
        <v>78</v>
      </c>
      <c r="G40" s="49"/>
      <c r="H40" s="29"/>
      <c r="I40" s="49"/>
      <c r="J40" s="29"/>
      <c r="K40" s="49"/>
      <c r="L40" s="29"/>
      <c r="M40" s="49"/>
      <c r="N40" s="29"/>
      <c r="O40" s="49"/>
      <c r="P40" s="29"/>
      <c r="Q40" s="49">
        <v>1.29</v>
      </c>
      <c r="R40" s="29">
        <v>0.89</v>
      </c>
      <c r="S40" s="49"/>
      <c r="T40" s="29"/>
      <c r="U40" s="49"/>
      <c r="V40" s="29"/>
      <c r="W40" s="49"/>
      <c r="X40" s="29"/>
      <c r="Y40" s="49"/>
      <c r="Z40" s="29"/>
      <c r="AA40" s="49"/>
      <c r="AB40" s="29"/>
      <c r="AC40" s="49"/>
      <c r="AD40" s="49"/>
      <c r="AE40" s="49"/>
      <c r="AF40" s="49"/>
      <c r="AG40" s="49"/>
      <c r="AH40" s="29"/>
      <c r="AI40" s="49"/>
      <c r="AJ40" s="49"/>
      <c r="AK40" s="49"/>
      <c r="AL40" s="49"/>
      <c r="AM40" s="29"/>
      <c r="AN40" s="29"/>
      <c r="AO40" s="49"/>
      <c r="AP40" s="29"/>
      <c r="AQ40" s="49"/>
      <c r="AR40" s="29"/>
      <c r="AS40" s="49"/>
      <c r="AT40" s="29"/>
      <c r="AU40" s="108"/>
      <c r="AV40" s="108"/>
      <c r="AW40" s="108"/>
      <c r="AX40" s="108"/>
      <c r="AY40" s="49"/>
      <c r="AZ40" s="29"/>
      <c r="BA40" s="49"/>
      <c r="BB40" s="29"/>
      <c r="BC40" s="49"/>
      <c r="BD40" s="29"/>
      <c r="BE40" s="26"/>
      <c r="BF40" s="23"/>
      <c r="BG40" s="23"/>
      <c r="BH40" s="26"/>
      <c r="BI40" s="26"/>
      <c r="BJ40" s="26"/>
      <c r="BK40" s="26"/>
    </row>
    <row r="41" spans="1:63" ht="24.75" customHeight="1" thickBot="1">
      <c r="A41" s="23"/>
      <c r="B41" s="18"/>
      <c r="C41" s="18"/>
      <c r="D41" s="207" t="s">
        <v>79</v>
      </c>
      <c r="E41" s="208"/>
      <c r="F41" s="88" t="s">
        <v>41</v>
      </c>
      <c r="G41" s="53">
        <f>SUM(G32:G38)</f>
        <v>4751.8600000000006</v>
      </c>
      <c r="H41" s="53">
        <f t="shared" ref="H41:P41" si="8">SUM(H32:H39)</f>
        <v>5401.6100000000006</v>
      </c>
      <c r="I41" s="53">
        <f t="shared" si="8"/>
        <v>3223.8600000000006</v>
      </c>
      <c r="J41" s="53">
        <f t="shared" si="8"/>
        <v>3741.2200000000003</v>
      </c>
      <c r="K41" s="53">
        <f t="shared" si="8"/>
        <v>2014.89</v>
      </c>
      <c r="L41" s="53">
        <f t="shared" si="8"/>
        <v>2173.64</v>
      </c>
      <c r="M41" s="53">
        <f t="shared" si="8"/>
        <v>1904.5</v>
      </c>
      <c r="N41" s="53">
        <f t="shared" si="8"/>
        <v>1897.87</v>
      </c>
      <c r="O41" s="53">
        <f t="shared" si="8"/>
        <v>3176.3900000000003</v>
      </c>
      <c r="P41" s="53">
        <f t="shared" si="8"/>
        <v>3673.6</v>
      </c>
      <c r="Q41" s="53">
        <f>SUM(Q32:Q40)</f>
        <v>2602.21</v>
      </c>
      <c r="R41" s="53">
        <f>SUM(R32:R40)</f>
        <v>2766.4500000000003</v>
      </c>
      <c r="S41" s="53">
        <f>SUM(S32:S39)</f>
        <v>3117.2</v>
      </c>
      <c r="T41" s="53">
        <f>SUM(T32:T39)</f>
        <v>2505.1899999999996</v>
      </c>
      <c r="U41" s="54">
        <f>SUM(U32:U39)</f>
        <v>2355.14</v>
      </c>
      <c r="V41" s="53">
        <f>SUM(V32:V38)</f>
        <v>2128.23</v>
      </c>
      <c r="W41" s="54">
        <f>SUM(W32:W39)</f>
        <v>2267.5800000000004</v>
      </c>
      <c r="X41" s="53">
        <f>SUM(X32:X39)</f>
        <v>2597.7999999999997</v>
      </c>
      <c r="Y41" s="54">
        <f>SUM(Y32:Y39)</f>
        <v>2309.0500000000002</v>
      </c>
      <c r="Z41" s="53">
        <f>SUM(Z32:Z38)</f>
        <v>2576.6799999999998</v>
      </c>
      <c r="AA41" s="54">
        <f>SUM(AA32:AA38)</f>
        <v>2909.59</v>
      </c>
      <c r="AB41" s="53">
        <f>SUM(AB32:AB38)</f>
        <v>3170.94</v>
      </c>
      <c r="AC41" s="53">
        <f t="shared" ref="AC41:AO41" si="9">SUM(AC32:AC39)</f>
        <v>2117.5</v>
      </c>
      <c r="AD41" s="53">
        <f t="shared" si="9"/>
        <v>2135</v>
      </c>
      <c r="AE41" s="53">
        <f t="shared" si="9"/>
        <v>1521.01</v>
      </c>
      <c r="AF41" s="53">
        <f t="shared" si="9"/>
        <v>3496.4399999999996</v>
      </c>
      <c r="AG41" s="53">
        <f t="shared" si="9"/>
        <v>2901.46</v>
      </c>
      <c r="AH41" s="53">
        <f t="shared" si="9"/>
        <v>3001.41</v>
      </c>
      <c r="AI41" s="53">
        <f t="shared" si="9"/>
        <v>4007.64</v>
      </c>
      <c r="AJ41" s="53">
        <f t="shared" si="9"/>
        <v>3181.0999999999995</v>
      </c>
      <c r="AK41" s="53">
        <f t="shared" si="9"/>
        <v>5628.85</v>
      </c>
      <c r="AL41" s="53">
        <f t="shared" si="9"/>
        <v>4537.5</v>
      </c>
      <c r="AM41" s="53">
        <f t="shared" si="9"/>
        <v>3604.2200000000003</v>
      </c>
      <c r="AN41" s="53">
        <f t="shared" si="9"/>
        <v>4402.3099999999995</v>
      </c>
      <c r="AO41" s="54">
        <f t="shared" si="9"/>
        <v>3373.42</v>
      </c>
      <c r="AP41" s="53">
        <f>SUM(AP32:AP38)</f>
        <v>3725.45</v>
      </c>
      <c r="AQ41" s="54">
        <f>SUM(AQ32:AQ39)</f>
        <v>3741.6800000000003</v>
      </c>
      <c r="AR41" s="53">
        <f>SUM(AR32:AR38)</f>
        <v>4015.84</v>
      </c>
      <c r="AS41" s="54">
        <f>SUM(AS32:AS39)</f>
        <v>4167.93</v>
      </c>
      <c r="AT41" s="107">
        <f>SUM(AT32:AT40)</f>
        <v>4430.12</v>
      </c>
      <c r="AU41" s="120">
        <f>SUM(AU32:AU40)</f>
        <v>2571.2600000000002</v>
      </c>
      <c r="AV41" s="120">
        <f>SUM(AV32:AV40)</f>
        <v>2872.63</v>
      </c>
      <c r="AW41" s="120">
        <f>SUM(AW32:AW40)</f>
        <v>2368.7399999999998</v>
      </c>
      <c r="AX41" s="120">
        <f>SUM(AX32:AX40)</f>
        <v>2261.17</v>
      </c>
      <c r="AY41" s="53">
        <f>SUM(AY32:AY39)</f>
        <v>4069.3200000000006</v>
      </c>
      <c r="AZ41" s="53">
        <f>SUM(AZ32:AZ39)</f>
        <v>4085.7620000000002</v>
      </c>
      <c r="BA41" s="53">
        <f>SUM(BA32:BA40)</f>
        <v>4542.4699999999993</v>
      </c>
      <c r="BB41" s="53">
        <f>SUM(BB32:BB40)</f>
        <v>4460.9599999999991</v>
      </c>
      <c r="BC41" s="53">
        <f>SUM(BC32:BC39)</f>
        <v>4737.8899999999994</v>
      </c>
      <c r="BD41" s="53">
        <f>SUM(BD32:BD39)</f>
        <v>4080.2599999999998</v>
      </c>
      <c r="BE41" s="26"/>
      <c r="BF41" s="23"/>
      <c r="BG41" s="23"/>
      <c r="BH41" s="26"/>
      <c r="BI41" s="26"/>
      <c r="BJ41" s="26"/>
      <c r="BK41" s="26"/>
    </row>
    <row r="42" spans="1:63" ht="32.25" customHeight="1" thickBot="1">
      <c r="A42" s="23"/>
      <c r="B42" s="18"/>
      <c r="C42" s="18"/>
      <c r="D42" s="209"/>
      <c r="E42" s="191"/>
      <c r="F42" s="89"/>
      <c r="G42" s="145">
        <f>(SUM(G41:H41))/2</f>
        <v>5076.7350000000006</v>
      </c>
      <c r="H42" s="132"/>
      <c r="I42" s="145">
        <f>(SUM(I41:J41))/2</f>
        <v>3482.5400000000004</v>
      </c>
      <c r="J42" s="132"/>
      <c r="K42" s="145">
        <f>(SUM(K41:L41))/2</f>
        <v>2094.2649999999999</v>
      </c>
      <c r="L42" s="132"/>
      <c r="M42" s="145">
        <f>(SUM(M41:N41))/2</f>
        <v>1901.1849999999999</v>
      </c>
      <c r="N42" s="132"/>
      <c r="O42" s="145">
        <f>(SUM(O41:P41))/2</f>
        <v>3424.9949999999999</v>
      </c>
      <c r="P42" s="132"/>
      <c r="Q42" s="145">
        <f>(SUM(Q41:R41))/2</f>
        <v>2684.33</v>
      </c>
      <c r="R42" s="132"/>
      <c r="S42" s="145">
        <f>(SUM(S41:T41))/2</f>
        <v>2811.1949999999997</v>
      </c>
      <c r="T42" s="192"/>
      <c r="U42" s="149">
        <f>(SUM(U41:V41))/2</f>
        <v>2241.6849999999999</v>
      </c>
      <c r="V42" s="132"/>
      <c r="W42" s="149">
        <f>(SUM(W41:X41))/2</f>
        <v>2432.69</v>
      </c>
      <c r="X42" s="132"/>
      <c r="Y42" s="149">
        <f>(SUM(Y41:Z41))/2</f>
        <v>2442.8649999999998</v>
      </c>
      <c r="Z42" s="132"/>
      <c r="AA42" s="149">
        <f>(SUM(AA41:AB41))/2</f>
        <v>3040.2650000000003</v>
      </c>
      <c r="AB42" s="132"/>
      <c r="AC42" s="43">
        <f>SUM(AC41)</f>
        <v>2117.5</v>
      </c>
      <c r="AD42" s="43">
        <f>SUM(AD41)</f>
        <v>2135</v>
      </c>
      <c r="AE42" s="55">
        <f>SUM(AE41)</f>
        <v>1521.01</v>
      </c>
      <c r="AF42" s="43">
        <f>SUM(AF41)</f>
        <v>3496.4399999999996</v>
      </c>
      <c r="AG42" s="145">
        <f>(SUM(AG41:AH41))/2</f>
        <v>2951.4349999999999</v>
      </c>
      <c r="AH42" s="132"/>
      <c r="AI42" s="55">
        <f>SUM(AI41)</f>
        <v>4007.64</v>
      </c>
      <c r="AJ42" s="55">
        <f>SUM(AJ41)</f>
        <v>3181.0999999999995</v>
      </c>
      <c r="AK42" s="55">
        <f>SUM(AK41)</f>
        <v>5628.85</v>
      </c>
      <c r="AL42" s="145">
        <f>(SUM(AL41:AM41))/2</f>
        <v>4070.86</v>
      </c>
      <c r="AM42" s="132"/>
      <c r="AN42" s="43">
        <f>SUM(AN41)</f>
        <v>4402.3099999999995</v>
      </c>
      <c r="AO42" s="149">
        <f>(SUM(AO41:AP41))/2</f>
        <v>3549.4349999999999</v>
      </c>
      <c r="AP42" s="132"/>
      <c r="AQ42" s="149">
        <f>(SUM(AQ41:AR41))/2</f>
        <v>3878.76</v>
      </c>
      <c r="AR42" s="132"/>
      <c r="AS42" s="145">
        <f>(SUM(AS41:AT41))/2</f>
        <v>4299.0249999999996</v>
      </c>
      <c r="AT42" s="149"/>
      <c r="AU42" s="121"/>
      <c r="AV42" s="121"/>
      <c r="AW42" s="121"/>
      <c r="AX42" s="121"/>
      <c r="AY42" s="145">
        <f>(SUM(AY41:AZ41))/2</f>
        <v>4077.5410000000002</v>
      </c>
      <c r="AZ42" s="132"/>
      <c r="BA42" s="145">
        <f>(SUM(BA41:BB41))/2</f>
        <v>4501.7149999999992</v>
      </c>
      <c r="BB42" s="132"/>
      <c r="BC42" s="145">
        <f>(SUM(BC41:BD41))/2</f>
        <v>4409.0749999999998</v>
      </c>
      <c r="BD42" s="192"/>
      <c r="BE42" s="26"/>
      <c r="BF42" s="23"/>
      <c r="BG42" s="23"/>
      <c r="BH42" s="26"/>
      <c r="BI42" s="26"/>
      <c r="BJ42" s="26"/>
      <c r="BK42" s="26"/>
    </row>
    <row r="43" spans="1:63" ht="24.75" customHeight="1" thickBot="1">
      <c r="A43" s="23"/>
      <c r="B43" s="213" t="s">
        <v>80</v>
      </c>
      <c r="C43" s="214"/>
      <c r="D43" s="174" t="s">
        <v>81</v>
      </c>
      <c r="E43" s="175"/>
      <c r="F43" s="38" t="s">
        <v>82</v>
      </c>
      <c r="G43" s="39">
        <v>1244.6199999999999</v>
      </c>
      <c r="H43" s="39">
        <v>1402.69</v>
      </c>
      <c r="I43" s="39">
        <v>1570.1</v>
      </c>
      <c r="J43" s="39">
        <v>1251.92</v>
      </c>
      <c r="K43" s="39">
        <v>439.9</v>
      </c>
      <c r="L43" s="39">
        <v>621.07000000000005</v>
      </c>
      <c r="M43" s="39">
        <v>939.66</v>
      </c>
      <c r="N43" s="39">
        <v>892.72</v>
      </c>
      <c r="O43" s="39">
        <v>251.14</v>
      </c>
      <c r="P43" s="39">
        <v>215.1</v>
      </c>
      <c r="Q43" s="39">
        <v>725.54</v>
      </c>
      <c r="R43" s="39">
        <v>620.25</v>
      </c>
      <c r="S43" s="39">
        <v>122.05</v>
      </c>
      <c r="T43" s="39">
        <v>344.78</v>
      </c>
      <c r="U43" s="39">
        <v>103.04</v>
      </c>
      <c r="V43" s="39">
        <v>137.41</v>
      </c>
      <c r="W43" s="39">
        <v>130.58000000000001</v>
      </c>
      <c r="X43" s="39">
        <v>182.05</v>
      </c>
      <c r="Y43" s="39">
        <v>242.97</v>
      </c>
      <c r="Z43" s="39">
        <v>323.45</v>
      </c>
      <c r="AA43" s="39">
        <v>219.9</v>
      </c>
      <c r="AB43" s="39">
        <v>106.43</v>
      </c>
      <c r="AC43" s="39">
        <v>564.99</v>
      </c>
      <c r="AD43" s="39">
        <v>588.49</v>
      </c>
      <c r="AE43" s="39">
        <v>1061.74</v>
      </c>
      <c r="AF43" s="39">
        <v>131.21</v>
      </c>
      <c r="AG43" s="39">
        <v>2223.4</v>
      </c>
      <c r="AH43" s="39">
        <v>1740.18</v>
      </c>
      <c r="AI43" s="39">
        <v>1038.22</v>
      </c>
      <c r="AJ43" s="39">
        <v>1575.13</v>
      </c>
      <c r="AK43" s="39">
        <v>590.28</v>
      </c>
      <c r="AL43" s="39">
        <v>734.11</v>
      </c>
      <c r="AM43" s="39">
        <v>700.87</v>
      </c>
      <c r="AN43" s="29">
        <v>154.27000000000001</v>
      </c>
      <c r="AO43" s="39">
        <v>321.02999999999997</v>
      </c>
      <c r="AP43" s="39">
        <v>179.24</v>
      </c>
      <c r="AQ43" s="39">
        <v>274.2</v>
      </c>
      <c r="AR43" s="39">
        <v>110.02</v>
      </c>
      <c r="AS43" s="39">
        <v>328.15</v>
      </c>
      <c r="AT43" s="39">
        <v>134.05000000000001</v>
      </c>
      <c r="AU43" s="100">
        <v>959.02</v>
      </c>
      <c r="AV43" s="100">
        <v>678.44</v>
      </c>
      <c r="AW43" s="100">
        <v>1205.19</v>
      </c>
      <c r="AX43" s="100">
        <v>895.82</v>
      </c>
      <c r="AY43" s="39">
        <v>729.53</v>
      </c>
      <c r="AZ43" s="39">
        <v>821.19</v>
      </c>
      <c r="BA43" s="39">
        <v>613.98</v>
      </c>
      <c r="BB43" s="39">
        <v>558.62</v>
      </c>
      <c r="BC43" s="39">
        <v>564.83000000000004</v>
      </c>
      <c r="BD43" s="39">
        <v>788.67</v>
      </c>
      <c r="BE43" s="56"/>
      <c r="BF43" s="23"/>
      <c r="BG43" s="23"/>
      <c r="BH43" s="56"/>
      <c r="BI43" s="56"/>
      <c r="BJ43" s="56"/>
      <c r="BK43" s="56"/>
    </row>
    <row r="44" spans="1:63" ht="24.75" customHeight="1" thickBot="1">
      <c r="A44" s="23"/>
      <c r="B44" s="215"/>
      <c r="C44" s="216"/>
      <c r="D44" s="176" t="s">
        <v>83</v>
      </c>
      <c r="E44" s="177"/>
      <c r="F44" s="38" t="s">
        <v>84</v>
      </c>
      <c r="G44" s="39">
        <v>128.39500000000001</v>
      </c>
      <c r="H44" s="39">
        <v>147.5</v>
      </c>
      <c r="I44" s="39">
        <v>61.52</v>
      </c>
      <c r="J44" s="39">
        <v>49.54</v>
      </c>
      <c r="K44" s="39">
        <v>11.18</v>
      </c>
      <c r="L44" s="39">
        <v>16.93</v>
      </c>
      <c r="M44" s="39">
        <v>12.04</v>
      </c>
      <c r="N44" s="39">
        <v>10.67</v>
      </c>
      <c r="O44" s="39">
        <v>11.83</v>
      </c>
      <c r="P44" s="39">
        <v>16.22</v>
      </c>
      <c r="Q44" s="39">
        <v>10.59</v>
      </c>
      <c r="R44" s="39">
        <v>15.17</v>
      </c>
      <c r="S44" s="39">
        <v>3.91</v>
      </c>
      <c r="T44" s="39">
        <v>8.2799999999999994</v>
      </c>
      <c r="U44" s="39">
        <v>5.88</v>
      </c>
      <c r="V44" s="39">
        <v>4.1500000000000004</v>
      </c>
      <c r="W44" s="39">
        <v>3.88</v>
      </c>
      <c r="X44" s="39">
        <v>4.26</v>
      </c>
      <c r="Y44" s="39">
        <v>6.98</v>
      </c>
      <c r="Z44" s="39">
        <v>8.44</v>
      </c>
      <c r="AA44" s="39">
        <v>12.97</v>
      </c>
      <c r="AB44" s="39">
        <v>6.97</v>
      </c>
      <c r="AC44" s="39">
        <v>16.47</v>
      </c>
      <c r="AD44" s="39">
        <v>14.45</v>
      </c>
      <c r="AE44" s="39">
        <v>17.57</v>
      </c>
      <c r="AF44" s="39">
        <v>7</v>
      </c>
      <c r="AG44" s="39">
        <v>71.52</v>
      </c>
      <c r="AH44" s="39">
        <v>66.77</v>
      </c>
      <c r="AI44" s="39">
        <v>73.39</v>
      </c>
      <c r="AJ44" s="39">
        <v>74.5</v>
      </c>
      <c r="AK44" s="39">
        <v>46.66</v>
      </c>
      <c r="AL44" s="39">
        <v>58.48</v>
      </c>
      <c r="AM44" s="39">
        <v>49.47</v>
      </c>
      <c r="AN44" s="29">
        <v>5.77</v>
      </c>
      <c r="AO44" s="39">
        <v>17.73</v>
      </c>
      <c r="AP44" s="39">
        <v>12.07</v>
      </c>
      <c r="AQ44" s="39">
        <v>19.45</v>
      </c>
      <c r="AR44" s="39">
        <v>15.06</v>
      </c>
      <c r="AS44" s="39">
        <v>44.27</v>
      </c>
      <c r="AT44" s="39">
        <v>17.010000000000002</v>
      </c>
      <c r="AU44" s="39">
        <v>32.5</v>
      </c>
      <c r="AV44" s="39">
        <v>22.8</v>
      </c>
      <c r="AW44" s="39">
        <v>24.72</v>
      </c>
      <c r="AX44" s="39">
        <v>18.25</v>
      </c>
      <c r="AY44" s="39">
        <v>47.64</v>
      </c>
      <c r="AZ44" s="39">
        <v>53.79</v>
      </c>
      <c r="BA44" s="39">
        <v>39.299999999999997</v>
      </c>
      <c r="BB44" s="39">
        <v>42.15</v>
      </c>
      <c r="BC44" s="39">
        <v>49.86</v>
      </c>
      <c r="BD44" s="39">
        <v>43.79</v>
      </c>
      <c r="BE44" s="56"/>
      <c r="BF44" s="23"/>
      <c r="BG44" s="23"/>
      <c r="BH44" s="56"/>
      <c r="BI44" s="56"/>
      <c r="BJ44" s="56"/>
      <c r="BK44" s="56"/>
    </row>
    <row r="45" spans="1:63" ht="24.75" customHeight="1" thickBot="1">
      <c r="A45" s="23"/>
      <c r="B45" s="215"/>
      <c r="C45" s="216"/>
      <c r="D45" s="176" t="s">
        <v>85</v>
      </c>
      <c r="E45" s="177"/>
      <c r="F45" s="38" t="s">
        <v>86</v>
      </c>
      <c r="G45" s="39"/>
      <c r="H45" s="39"/>
      <c r="I45" s="39">
        <v>3.37</v>
      </c>
      <c r="J45" s="39"/>
      <c r="K45" s="39"/>
      <c r="L45" s="39"/>
      <c r="M45" s="39">
        <v>6.69</v>
      </c>
      <c r="N45" s="39">
        <v>6.76</v>
      </c>
      <c r="O45" s="39">
        <v>2.4500000000000002</v>
      </c>
      <c r="P45" s="39">
        <v>2.0099999999999998</v>
      </c>
      <c r="Q45" s="39">
        <v>3.52</v>
      </c>
      <c r="R45" s="39">
        <v>1.92</v>
      </c>
      <c r="S45" s="39"/>
      <c r="T45" s="39">
        <v>6.47</v>
      </c>
      <c r="U45" s="39"/>
      <c r="V45" s="39">
        <v>1.47</v>
      </c>
      <c r="W45" s="39">
        <v>1.44</v>
      </c>
      <c r="X45" s="39"/>
      <c r="Y45" s="39">
        <v>1.04</v>
      </c>
      <c r="Z45" s="39"/>
      <c r="AA45" s="39"/>
      <c r="AB45" s="39"/>
      <c r="AC45" s="39"/>
      <c r="AD45" s="39"/>
      <c r="AE45" s="39">
        <v>20.41</v>
      </c>
      <c r="AF45" s="39"/>
      <c r="AG45" s="39"/>
      <c r="AH45" s="39"/>
      <c r="AI45" s="39">
        <v>3.76</v>
      </c>
      <c r="AJ45" s="39">
        <v>3.24</v>
      </c>
      <c r="AK45" s="39">
        <v>1.54</v>
      </c>
      <c r="AL45" s="39"/>
      <c r="AM45" s="39"/>
      <c r="AN45" s="29">
        <v>1.79</v>
      </c>
      <c r="AO45" s="39"/>
      <c r="AP45" s="39"/>
      <c r="AQ45" s="39"/>
      <c r="AR45" s="39"/>
      <c r="AS45" s="39"/>
      <c r="AT45" s="39"/>
      <c r="AU45" s="39"/>
      <c r="AV45" s="39"/>
      <c r="AW45" s="39">
        <v>3.23</v>
      </c>
      <c r="AX45" s="39">
        <v>3.02</v>
      </c>
      <c r="AY45" s="39"/>
      <c r="AZ45" s="39"/>
      <c r="BA45" s="39"/>
      <c r="BB45" s="39"/>
      <c r="BC45" s="39"/>
      <c r="BD45" s="39"/>
      <c r="BE45" s="56"/>
      <c r="BF45" s="23"/>
      <c r="BG45" s="23"/>
      <c r="BH45" s="56"/>
      <c r="BI45" s="56"/>
      <c r="BJ45" s="56"/>
      <c r="BK45" s="56"/>
    </row>
    <row r="46" spans="1:63" ht="24.75" customHeight="1" thickBot="1">
      <c r="A46" s="23"/>
      <c r="B46" s="217"/>
      <c r="C46" s="218"/>
      <c r="D46" s="182" t="s">
        <v>87</v>
      </c>
      <c r="E46" s="183"/>
      <c r="F46" s="50" t="s">
        <v>88</v>
      </c>
      <c r="G46" s="29">
        <v>53.75</v>
      </c>
      <c r="H46" s="29">
        <v>77.52</v>
      </c>
      <c r="I46" s="29">
        <v>15.25</v>
      </c>
      <c r="J46" s="29">
        <v>16.670000000000002</v>
      </c>
      <c r="K46" s="29">
        <v>4.84</v>
      </c>
      <c r="L46" s="29">
        <v>3.84</v>
      </c>
      <c r="M46" s="29">
        <v>5.52</v>
      </c>
      <c r="N46" s="29">
        <v>5.93</v>
      </c>
      <c r="O46" s="29">
        <v>3.03</v>
      </c>
      <c r="P46" s="29">
        <v>4.6500000000000004</v>
      </c>
      <c r="Q46" s="29">
        <v>3.21</v>
      </c>
      <c r="R46" s="29">
        <v>2.2400000000000002</v>
      </c>
      <c r="S46" s="29"/>
      <c r="T46" s="29">
        <v>3.65</v>
      </c>
      <c r="U46" s="29"/>
      <c r="V46" s="29">
        <v>1.96</v>
      </c>
      <c r="W46" s="29">
        <v>1.29</v>
      </c>
      <c r="X46" s="29"/>
      <c r="Y46" s="29"/>
      <c r="Z46" s="29">
        <v>2.92</v>
      </c>
      <c r="AA46" s="29"/>
      <c r="AB46" s="29"/>
      <c r="AC46" s="29">
        <v>1.69</v>
      </c>
      <c r="AD46" s="29">
        <v>2.95</v>
      </c>
      <c r="AE46" s="29">
        <v>6.42</v>
      </c>
      <c r="AF46" s="29"/>
      <c r="AG46" s="29">
        <v>8.31</v>
      </c>
      <c r="AH46" s="29">
        <v>16.670000000000002</v>
      </c>
      <c r="AI46" s="29">
        <v>17.28</v>
      </c>
      <c r="AJ46" s="29">
        <v>19.47</v>
      </c>
      <c r="AK46" s="29">
        <v>10.75</v>
      </c>
      <c r="AL46" s="29">
        <v>25.08</v>
      </c>
      <c r="AM46" s="29">
        <v>16.79</v>
      </c>
      <c r="AN46" s="29"/>
      <c r="AO46" s="29">
        <v>3.54</v>
      </c>
      <c r="AP46" s="29">
        <v>2.69</v>
      </c>
      <c r="AQ46" s="29">
        <v>10.07</v>
      </c>
      <c r="AR46" s="29">
        <v>4.12</v>
      </c>
      <c r="AS46" s="29">
        <v>11.29</v>
      </c>
      <c r="AT46" s="29">
        <v>8.31</v>
      </c>
      <c r="AU46" s="39">
        <v>7.72</v>
      </c>
      <c r="AV46" s="39">
        <v>4.74</v>
      </c>
      <c r="AW46" s="39">
        <v>4.7</v>
      </c>
      <c r="AX46" s="39">
        <v>5.31</v>
      </c>
      <c r="AY46" s="29">
        <v>12.62</v>
      </c>
      <c r="AZ46" s="29">
        <v>12.28</v>
      </c>
      <c r="BA46" s="29">
        <v>12.31</v>
      </c>
      <c r="BB46" s="29">
        <v>12.22</v>
      </c>
      <c r="BC46" s="29">
        <v>11.93</v>
      </c>
      <c r="BD46" s="29">
        <v>16.72</v>
      </c>
      <c r="BE46" s="56"/>
      <c r="BF46" s="23"/>
      <c r="BG46" s="23"/>
      <c r="BH46" s="1"/>
      <c r="BI46" s="1"/>
      <c r="BJ46" s="1"/>
      <c r="BK46" s="1"/>
    </row>
    <row r="47" spans="1:63" ht="24.75" customHeight="1" thickBot="1">
      <c r="A47" s="23"/>
      <c r="B47" s="2"/>
      <c r="C47" s="2"/>
      <c r="D47" s="185" t="s">
        <v>89</v>
      </c>
      <c r="E47" s="171"/>
      <c r="F47" s="58" t="s">
        <v>41</v>
      </c>
      <c r="G47" s="59">
        <f t="shared" ref="G47:AN47" si="10">SUM(G43:G46)</f>
        <v>1426.7649999999999</v>
      </c>
      <c r="H47" s="59">
        <f t="shared" si="10"/>
        <v>1627.71</v>
      </c>
      <c r="I47" s="59">
        <f t="shared" si="10"/>
        <v>1650.2399999999998</v>
      </c>
      <c r="J47" s="59">
        <f t="shared" si="10"/>
        <v>1318.13</v>
      </c>
      <c r="K47" s="59">
        <f t="shared" si="10"/>
        <v>455.91999999999996</v>
      </c>
      <c r="L47" s="59">
        <f t="shared" si="10"/>
        <v>641.84</v>
      </c>
      <c r="M47" s="59">
        <f t="shared" si="10"/>
        <v>963.91</v>
      </c>
      <c r="N47" s="59">
        <f t="shared" si="10"/>
        <v>916.07999999999993</v>
      </c>
      <c r="O47" s="59">
        <f t="shared" si="10"/>
        <v>268.44999999999993</v>
      </c>
      <c r="P47" s="59">
        <f t="shared" si="10"/>
        <v>237.98</v>
      </c>
      <c r="Q47" s="59">
        <f t="shared" si="10"/>
        <v>742.86</v>
      </c>
      <c r="R47" s="59">
        <f t="shared" si="10"/>
        <v>639.57999999999993</v>
      </c>
      <c r="S47" s="59">
        <f t="shared" si="10"/>
        <v>125.96</v>
      </c>
      <c r="T47" s="59">
        <f t="shared" si="10"/>
        <v>363.17999999999995</v>
      </c>
      <c r="U47" s="59">
        <f t="shared" si="10"/>
        <v>108.92</v>
      </c>
      <c r="V47" s="59">
        <f t="shared" si="10"/>
        <v>144.99</v>
      </c>
      <c r="W47" s="59">
        <f t="shared" si="10"/>
        <v>137.19</v>
      </c>
      <c r="X47" s="59">
        <f t="shared" si="10"/>
        <v>186.31</v>
      </c>
      <c r="Y47" s="59">
        <f t="shared" si="10"/>
        <v>250.98999999999998</v>
      </c>
      <c r="Z47" s="59">
        <f t="shared" si="10"/>
        <v>334.81</v>
      </c>
      <c r="AA47" s="59">
        <f t="shared" si="10"/>
        <v>232.87</v>
      </c>
      <c r="AB47" s="59">
        <f t="shared" si="10"/>
        <v>113.4</v>
      </c>
      <c r="AC47" s="59">
        <f t="shared" si="10"/>
        <v>583.15000000000009</v>
      </c>
      <c r="AD47" s="59">
        <f t="shared" si="10"/>
        <v>605.8900000000001</v>
      </c>
      <c r="AE47" s="59">
        <f t="shared" si="10"/>
        <v>1106.1400000000001</v>
      </c>
      <c r="AF47" s="59">
        <f t="shared" si="10"/>
        <v>138.21</v>
      </c>
      <c r="AG47" s="59">
        <f t="shared" si="10"/>
        <v>2303.23</v>
      </c>
      <c r="AH47" s="59">
        <f t="shared" si="10"/>
        <v>1823.6200000000001</v>
      </c>
      <c r="AI47" s="59">
        <f t="shared" si="10"/>
        <v>1132.6500000000001</v>
      </c>
      <c r="AJ47" s="59">
        <f t="shared" si="10"/>
        <v>1672.3400000000001</v>
      </c>
      <c r="AK47" s="59">
        <f t="shared" si="10"/>
        <v>649.2299999999999</v>
      </c>
      <c r="AL47" s="59">
        <f t="shared" si="10"/>
        <v>817.67000000000007</v>
      </c>
      <c r="AM47" s="59">
        <f t="shared" si="10"/>
        <v>767.13</v>
      </c>
      <c r="AN47" s="59">
        <f t="shared" si="10"/>
        <v>161.83000000000001</v>
      </c>
      <c r="AO47" s="59">
        <f t="shared" ref="AO47:AU47" si="11">SUM(AO43:AO46)</f>
        <v>342.3</v>
      </c>
      <c r="AP47" s="59">
        <f t="shared" si="11"/>
        <v>194</v>
      </c>
      <c r="AQ47" s="59">
        <f t="shared" si="11"/>
        <v>303.71999999999997</v>
      </c>
      <c r="AR47" s="59">
        <f t="shared" si="11"/>
        <v>129.19999999999999</v>
      </c>
      <c r="AS47" s="59">
        <f t="shared" si="11"/>
        <v>383.71</v>
      </c>
      <c r="AT47" s="109">
        <f t="shared" si="11"/>
        <v>159.37</v>
      </c>
      <c r="AU47" s="267">
        <f t="shared" si="11"/>
        <v>999.24</v>
      </c>
      <c r="AV47" s="267">
        <f t="shared" ref="AV47:BD47" si="12">SUM(AV43:AV46)</f>
        <v>705.98</v>
      </c>
      <c r="AW47" s="267">
        <f t="shared" si="12"/>
        <v>1237.8400000000001</v>
      </c>
      <c r="AX47" s="267">
        <f t="shared" si="12"/>
        <v>922.4</v>
      </c>
      <c r="AY47" s="59">
        <f t="shared" si="12"/>
        <v>789.79</v>
      </c>
      <c r="AZ47" s="59">
        <f t="shared" si="12"/>
        <v>887.26</v>
      </c>
      <c r="BA47" s="59">
        <f t="shared" si="12"/>
        <v>665.58999999999992</v>
      </c>
      <c r="BB47" s="59">
        <f t="shared" si="12"/>
        <v>612.99</v>
      </c>
      <c r="BC47" s="59">
        <f t="shared" si="12"/>
        <v>626.62</v>
      </c>
      <c r="BD47" s="59">
        <f t="shared" si="12"/>
        <v>849.18</v>
      </c>
      <c r="BE47" s="57"/>
      <c r="BF47" s="23"/>
      <c r="BG47" s="23"/>
      <c r="BH47" s="60"/>
      <c r="BI47" s="60"/>
      <c r="BJ47" s="60"/>
      <c r="BK47" s="60"/>
    </row>
    <row r="48" spans="1:63" ht="30.75" customHeight="1" thickBot="1">
      <c r="A48" s="23"/>
      <c r="B48" s="2"/>
      <c r="C48" s="2"/>
      <c r="D48" s="172"/>
      <c r="E48" s="173"/>
      <c r="F48" s="61"/>
      <c r="G48" s="151">
        <f>(SUM(G47:H47))/2</f>
        <v>1527.2375</v>
      </c>
      <c r="H48" s="132"/>
      <c r="I48" s="151">
        <f>(SUM(I47:J47))/2</f>
        <v>1484.1849999999999</v>
      </c>
      <c r="J48" s="132"/>
      <c r="K48" s="151">
        <f>(SUM(K47:L47))/2</f>
        <v>548.88</v>
      </c>
      <c r="L48" s="132"/>
      <c r="M48" s="151">
        <f>(SUM(M47:N47))/2</f>
        <v>939.99499999999989</v>
      </c>
      <c r="N48" s="132"/>
      <c r="O48" s="151">
        <f>(SUM(O47:P47))/2</f>
        <v>253.21499999999997</v>
      </c>
      <c r="P48" s="132"/>
      <c r="Q48" s="151">
        <f>(SUM(Q47:R47))/2</f>
        <v>691.22</v>
      </c>
      <c r="R48" s="132"/>
      <c r="S48" s="151">
        <f>(SUM(S47:T47))/2</f>
        <v>244.56999999999996</v>
      </c>
      <c r="T48" s="233"/>
      <c r="U48" s="151">
        <f>(SUM(U47:V47))/2</f>
        <v>126.95500000000001</v>
      </c>
      <c r="V48" s="132"/>
      <c r="W48" s="151">
        <f>(SUM(W47:X47))/2</f>
        <v>161.75</v>
      </c>
      <c r="X48" s="132"/>
      <c r="Y48" s="151">
        <f>(SUM(Y47:Z47))/2</f>
        <v>292.89999999999998</v>
      </c>
      <c r="Z48" s="132"/>
      <c r="AA48" s="151">
        <f>(SUM(AA47:AB47))/2</f>
        <v>173.13499999999999</v>
      </c>
      <c r="AB48" s="132"/>
      <c r="AC48" s="62">
        <f>SUM(AC47)</f>
        <v>583.15000000000009</v>
      </c>
      <c r="AD48" s="62">
        <f>SUM(AD47)</f>
        <v>605.8900000000001</v>
      </c>
      <c r="AE48" s="62">
        <f>SUM(AE47)</f>
        <v>1106.1400000000001</v>
      </c>
      <c r="AF48" s="62">
        <f>SUM(AF47)</f>
        <v>138.21</v>
      </c>
      <c r="AG48" s="151">
        <f>(SUM(AG47:AH47))/2</f>
        <v>2063.4250000000002</v>
      </c>
      <c r="AH48" s="132"/>
      <c r="AI48" s="62">
        <f>SUM(AI47)</f>
        <v>1132.6500000000001</v>
      </c>
      <c r="AJ48" s="62">
        <f>SUM(AJ47)</f>
        <v>1672.3400000000001</v>
      </c>
      <c r="AK48" s="62">
        <f>SUM(AK47)</f>
        <v>649.2299999999999</v>
      </c>
      <c r="AL48" s="151">
        <f>(SUM(AL47:AM47))/2</f>
        <v>792.40000000000009</v>
      </c>
      <c r="AM48" s="132"/>
      <c r="AN48" s="62">
        <f>SUM(AN47)</f>
        <v>161.83000000000001</v>
      </c>
      <c r="AO48" s="151">
        <f>(SUM(AO47:AP47))/2</f>
        <v>268.14999999999998</v>
      </c>
      <c r="AP48" s="132"/>
      <c r="AQ48" s="151">
        <f>(SUM(AQ47:AR47))/2</f>
        <v>216.45999999999998</v>
      </c>
      <c r="AR48" s="132"/>
      <c r="AS48" s="151">
        <f>(SUM(AS47:AT47))/2</f>
        <v>271.53999999999996</v>
      </c>
      <c r="AT48" s="269"/>
      <c r="AU48" s="268"/>
      <c r="AV48" s="268"/>
      <c r="AW48" s="268"/>
      <c r="AX48" s="268"/>
      <c r="AY48" s="151">
        <f>(SUM(AY47:AZ47))/2</f>
        <v>838.52499999999998</v>
      </c>
      <c r="AZ48" s="132"/>
      <c r="BA48" s="151">
        <f>(SUM(BA47:BB47))/2</f>
        <v>639.29</v>
      </c>
      <c r="BB48" s="132"/>
      <c r="BC48" s="151">
        <f>(SUM(BC47:BD47))/2</f>
        <v>737.9</v>
      </c>
      <c r="BD48" s="233"/>
      <c r="BE48" s="57"/>
      <c r="BF48" s="23"/>
      <c r="BG48" s="23"/>
      <c r="BH48" s="60"/>
      <c r="BI48" s="60"/>
      <c r="BJ48" s="60"/>
      <c r="BK48" s="60"/>
    </row>
    <row r="49" spans="1:63" ht="24.75" customHeight="1" thickBot="1">
      <c r="A49" s="23"/>
      <c r="B49" s="201" t="s">
        <v>65</v>
      </c>
      <c r="C49" s="202"/>
      <c r="D49" s="186" t="s">
        <v>90</v>
      </c>
      <c r="E49" s="187"/>
      <c r="F49" s="63" t="s">
        <v>91</v>
      </c>
      <c r="G49" s="39">
        <v>1.52</v>
      </c>
      <c r="H49" s="39">
        <v>1.95</v>
      </c>
      <c r="I49" s="39">
        <v>1.39</v>
      </c>
      <c r="J49" s="39">
        <v>2.56</v>
      </c>
      <c r="K49" s="39">
        <v>6.19</v>
      </c>
      <c r="L49" s="39">
        <v>6.18</v>
      </c>
      <c r="M49" s="39">
        <v>2.15</v>
      </c>
      <c r="N49" s="39">
        <v>3.78</v>
      </c>
      <c r="O49" s="39">
        <v>4.62</v>
      </c>
      <c r="P49" s="39">
        <v>3.42</v>
      </c>
      <c r="Q49" s="39">
        <v>6.79</v>
      </c>
      <c r="R49" s="39">
        <v>6.21</v>
      </c>
      <c r="S49" s="39">
        <v>6.91</v>
      </c>
      <c r="T49" s="39">
        <v>6.77</v>
      </c>
      <c r="U49" s="39">
        <v>3.56</v>
      </c>
      <c r="V49" s="39">
        <v>2.42</v>
      </c>
      <c r="W49" s="39">
        <v>2.72</v>
      </c>
      <c r="X49" s="39">
        <v>3.15</v>
      </c>
      <c r="Y49" s="39">
        <v>3.43</v>
      </c>
      <c r="Z49" s="39">
        <v>3.4</v>
      </c>
      <c r="AA49" s="39">
        <v>2.8</v>
      </c>
      <c r="AB49" s="39">
        <v>4.67</v>
      </c>
      <c r="AC49" s="39">
        <v>7.14</v>
      </c>
      <c r="AD49" s="39">
        <v>3.11</v>
      </c>
      <c r="AE49" s="39">
        <v>2.06</v>
      </c>
      <c r="AF49" s="39">
        <v>4.6900000000000004</v>
      </c>
      <c r="AG49" s="39">
        <v>1.74</v>
      </c>
      <c r="AH49" s="39">
        <v>2.23</v>
      </c>
      <c r="AI49" s="39">
        <v>1.57</v>
      </c>
      <c r="AJ49" s="39">
        <v>0.73</v>
      </c>
      <c r="AK49" s="39">
        <v>3.3</v>
      </c>
      <c r="AL49" s="39">
        <v>3.69</v>
      </c>
      <c r="AM49" s="39">
        <v>1.04</v>
      </c>
      <c r="AN49" s="29">
        <v>1.75</v>
      </c>
      <c r="AO49" s="39">
        <v>4.62</v>
      </c>
      <c r="AP49" s="39">
        <v>2.5499999999999998</v>
      </c>
      <c r="AQ49" s="39">
        <v>3.57</v>
      </c>
      <c r="AR49" s="39">
        <v>2.5499999999999998</v>
      </c>
      <c r="AS49" s="39">
        <v>3.89</v>
      </c>
      <c r="AT49" s="39">
        <v>3</v>
      </c>
      <c r="AU49" s="100">
        <v>2.6219999999999999</v>
      </c>
      <c r="AV49" s="100">
        <v>2.2000000000000002</v>
      </c>
      <c r="AW49" s="100">
        <v>3.2</v>
      </c>
      <c r="AX49" s="100">
        <v>3.81</v>
      </c>
      <c r="AY49" s="39">
        <v>2.11</v>
      </c>
      <c r="AZ49" s="39">
        <v>3.18</v>
      </c>
      <c r="BA49" s="39">
        <v>3.29</v>
      </c>
      <c r="BB49" s="39">
        <v>3.84</v>
      </c>
      <c r="BC49" s="39">
        <v>3.61</v>
      </c>
      <c r="BD49" s="39">
        <v>2.69</v>
      </c>
      <c r="BE49" s="1"/>
      <c r="BF49" s="57"/>
      <c r="BG49" s="57"/>
      <c r="BH49" s="57"/>
      <c r="BI49" s="57"/>
      <c r="BJ49" s="57"/>
      <c r="BK49" s="57"/>
    </row>
    <row r="50" spans="1:63" ht="24.75" customHeight="1" thickBot="1">
      <c r="A50" s="23"/>
      <c r="B50" s="219"/>
      <c r="C50" s="220"/>
      <c r="D50" s="188" t="s">
        <v>92</v>
      </c>
      <c r="E50" s="177"/>
      <c r="F50" s="63" t="s">
        <v>93</v>
      </c>
      <c r="G50" s="39">
        <v>7.54</v>
      </c>
      <c r="H50" s="39">
        <v>7.13</v>
      </c>
      <c r="I50" s="39">
        <v>9.11</v>
      </c>
      <c r="J50" s="39">
        <v>5.37</v>
      </c>
      <c r="K50" s="39">
        <v>11</v>
      </c>
      <c r="L50" s="39">
        <v>12.21</v>
      </c>
      <c r="M50" s="39">
        <v>10.09</v>
      </c>
      <c r="N50" s="39">
        <v>9.41</v>
      </c>
      <c r="O50" s="39">
        <v>12.09</v>
      </c>
      <c r="P50" s="39">
        <v>13.9</v>
      </c>
      <c r="Q50" s="39">
        <v>9.15</v>
      </c>
      <c r="R50" s="39">
        <v>14.16</v>
      </c>
      <c r="S50" s="39">
        <v>13.41</v>
      </c>
      <c r="T50" s="39">
        <v>10.37</v>
      </c>
      <c r="U50" s="39">
        <v>10.02</v>
      </c>
      <c r="V50" s="39">
        <v>9.5</v>
      </c>
      <c r="W50" s="39">
        <v>9.23</v>
      </c>
      <c r="X50" s="39">
        <v>11.97</v>
      </c>
      <c r="Y50" s="39">
        <v>12.38</v>
      </c>
      <c r="Z50" s="39">
        <v>13.93</v>
      </c>
      <c r="AA50" s="39">
        <v>12.33</v>
      </c>
      <c r="AB50" s="39">
        <v>17.407</v>
      </c>
      <c r="AC50" s="39">
        <v>22.04</v>
      </c>
      <c r="AD50" s="39">
        <v>11.47</v>
      </c>
      <c r="AE50" s="39">
        <v>8.69</v>
      </c>
      <c r="AF50" s="39">
        <v>11.93</v>
      </c>
      <c r="AG50" s="39">
        <v>6.88</v>
      </c>
      <c r="AH50" s="39">
        <v>6.6</v>
      </c>
      <c r="AI50" s="39">
        <v>9.5299999999999994</v>
      </c>
      <c r="AJ50" s="39">
        <v>5.62</v>
      </c>
      <c r="AK50" s="39">
        <v>10.25</v>
      </c>
      <c r="AL50" s="39">
        <v>14.6</v>
      </c>
      <c r="AM50" s="39">
        <v>10.76</v>
      </c>
      <c r="AN50" s="29">
        <v>8.89</v>
      </c>
      <c r="AO50" s="39">
        <v>12.21</v>
      </c>
      <c r="AP50" s="39">
        <v>7.35</v>
      </c>
      <c r="AQ50" s="39">
        <v>13.88</v>
      </c>
      <c r="AR50" s="39">
        <v>7.35</v>
      </c>
      <c r="AS50" s="39">
        <v>10.4</v>
      </c>
      <c r="AT50" s="39">
        <v>6.63</v>
      </c>
      <c r="AU50" s="39">
        <v>9.51</v>
      </c>
      <c r="AV50" s="39">
        <v>14</v>
      </c>
      <c r="AW50" s="39">
        <v>13.33</v>
      </c>
      <c r="AX50" s="39">
        <v>12.76</v>
      </c>
      <c r="AY50" s="39">
        <v>10.220000000000001</v>
      </c>
      <c r="AZ50" s="39">
        <v>8.42</v>
      </c>
      <c r="BA50" s="39">
        <v>9.7100000000000009</v>
      </c>
      <c r="BB50" s="39">
        <v>11.34</v>
      </c>
      <c r="BC50" s="39">
        <v>10.84</v>
      </c>
      <c r="BD50" s="39">
        <v>11.93</v>
      </c>
      <c r="BE50" s="1"/>
      <c r="BF50" s="57"/>
      <c r="BG50" s="57"/>
      <c r="BH50" s="57"/>
      <c r="BI50" s="57"/>
      <c r="BJ50" s="57"/>
      <c r="BK50" s="57"/>
    </row>
    <row r="51" spans="1:63" ht="24.75" customHeight="1" thickBot="1">
      <c r="A51" s="23"/>
      <c r="B51" s="219"/>
      <c r="C51" s="220"/>
      <c r="D51" s="188" t="s">
        <v>94</v>
      </c>
      <c r="E51" s="177"/>
      <c r="F51" s="63" t="s">
        <v>95</v>
      </c>
      <c r="G51" s="39">
        <v>7.4</v>
      </c>
      <c r="H51" s="39">
        <v>9.15</v>
      </c>
      <c r="I51" s="39">
        <v>8.1</v>
      </c>
      <c r="J51" s="39">
        <v>9.1199999999999992</v>
      </c>
      <c r="K51" s="39">
        <v>14.29</v>
      </c>
      <c r="L51" s="39">
        <v>16.91</v>
      </c>
      <c r="M51" s="39">
        <v>11.83</v>
      </c>
      <c r="N51" s="39">
        <v>12.77</v>
      </c>
      <c r="O51" s="39">
        <v>19.98</v>
      </c>
      <c r="P51" s="39">
        <v>17.93</v>
      </c>
      <c r="Q51" s="39">
        <v>13.85</v>
      </c>
      <c r="R51" s="39">
        <v>16.22</v>
      </c>
      <c r="S51" s="39">
        <v>13.4</v>
      </c>
      <c r="T51" s="39">
        <v>9.76</v>
      </c>
      <c r="U51" s="39">
        <v>22.93</v>
      </c>
      <c r="V51" s="39">
        <v>21.79</v>
      </c>
      <c r="W51" s="39">
        <v>19.649999999999999</v>
      </c>
      <c r="X51" s="39">
        <v>20.83</v>
      </c>
      <c r="Y51" s="39">
        <v>17.170000000000002</v>
      </c>
      <c r="Z51" s="39">
        <v>22.93</v>
      </c>
      <c r="AA51" s="39">
        <v>25.55</v>
      </c>
      <c r="AB51" s="39">
        <v>35.06</v>
      </c>
      <c r="AC51" s="39">
        <v>33.71</v>
      </c>
      <c r="AD51" s="39">
        <v>19.27</v>
      </c>
      <c r="AE51" s="39">
        <v>16.79</v>
      </c>
      <c r="AF51" s="39">
        <v>20.69</v>
      </c>
      <c r="AG51" s="39">
        <v>9.11</v>
      </c>
      <c r="AH51" s="39">
        <v>9.36</v>
      </c>
      <c r="AI51" s="39">
        <v>12.72</v>
      </c>
      <c r="AJ51" s="39">
        <v>6.6</v>
      </c>
      <c r="AK51" s="39">
        <v>6.61</v>
      </c>
      <c r="AL51" s="39">
        <v>22.63</v>
      </c>
      <c r="AM51" s="39">
        <v>16.18</v>
      </c>
      <c r="AN51" s="29">
        <v>19.16</v>
      </c>
      <c r="AO51" s="39">
        <v>22.54</v>
      </c>
      <c r="AP51" s="39">
        <v>9.2200000000000006</v>
      </c>
      <c r="AQ51" s="39">
        <v>24.34</v>
      </c>
      <c r="AR51" s="39">
        <v>9.2200000000000006</v>
      </c>
      <c r="AS51" s="39">
        <v>21.36</v>
      </c>
      <c r="AT51" s="39">
        <v>12.61</v>
      </c>
      <c r="AU51" s="39">
        <v>10.62</v>
      </c>
      <c r="AV51" s="39">
        <v>15.17</v>
      </c>
      <c r="AW51" s="39">
        <v>14.49</v>
      </c>
      <c r="AX51" s="39">
        <v>14.74</v>
      </c>
      <c r="AY51" s="39">
        <v>7.35</v>
      </c>
      <c r="AZ51" s="39">
        <v>9.1999999999999993</v>
      </c>
      <c r="BA51" s="39">
        <v>11.74</v>
      </c>
      <c r="BB51" s="39">
        <v>13.53</v>
      </c>
      <c r="BC51" s="39">
        <v>13.28</v>
      </c>
      <c r="BD51" s="39">
        <v>13.27</v>
      </c>
      <c r="BE51" s="1"/>
      <c r="BF51" s="57"/>
      <c r="BG51" s="57"/>
      <c r="BH51" s="57"/>
      <c r="BI51" s="57"/>
      <c r="BJ51" s="57"/>
      <c r="BK51" s="57"/>
    </row>
    <row r="52" spans="1:63" ht="24.75" customHeight="1" thickBot="1">
      <c r="A52" s="23"/>
      <c r="B52" s="221"/>
      <c r="C52" s="222"/>
      <c r="D52" s="189" t="s">
        <v>96</v>
      </c>
      <c r="E52" s="183"/>
      <c r="F52" s="50" t="s">
        <v>97</v>
      </c>
      <c r="G52" s="29"/>
      <c r="H52" s="29">
        <v>1.49</v>
      </c>
      <c r="I52" s="29">
        <v>2.59</v>
      </c>
      <c r="J52" s="29"/>
      <c r="K52" s="29">
        <v>3.4</v>
      </c>
      <c r="L52" s="29">
        <v>2.96</v>
      </c>
      <c r="M52" s="29">
        <v>2.5099999999999998</v>
      </c>
      <c r="N52" s="29">
        <v>2.91</v>
      </c>
      <c r="O52" s="29">
        <v>7.26</v>
      </c>
      <c r="P52" s="29">
        <v>6.45</v>
      </c>
      <c r="Q52" s="29">
        <v>2.4900000000000002</v>
      </c>
      <c r="R52" s="29">
        <v>1.49</v>
      </c>
      <c r="S52" s="29">
        <v>1.29</v>
      </c>
      <c r="T52" s="29"/>
      <c r="U52" s="29">
        <v>1.57</v>
      </c>
      <c r="V52" s="29">
        <v>2.2200000000000002</v>
      </c>
      <c r="W52" s="29">
        <v>0.66</v>
      </c>
      <c r="X52" s="29">
        <v>0.91</v>
      </c>
      <c r="Y52" s="29">
        <v>1.94</v>
      </c>
      <c r="Z52" s="29">
        <v>1.41</v>
      </c>
      <c r="AA52" s="29">
        <v>4.88</v>
      </c>
      <c r="AB52" s="29">
        <v>5.35</v>
      </c>
      <c r="AC52" s="29">
        <v>11.65</v>
      </c>
      <c r="AD52" s="29">
        <v>2.2400000000000002</v>
      </c>
      <c r="AE52" s="29">
        <v>8.61</v>
      </c>
      <c r="AF52" s="29">
        <v>4.7699999999999996</v>
      </c>
      <c r="AG52" s="29"/>
      <c r="AH52" s="29"/>
      <c r="AI52" s="29">
        <v>1.95</v>
      </c>
      <c r="AJ52" s="29">
        <v>0.61</v>
      </c>
      <c r="AK52" s="29">
        <v>0.54</v>
      </c>
      <c r="AL52" s="29">
        <v>3</v>
      </c>
      <c r="AM52" s="29">
        <v>1.2</v>
      </c>
      <c r="AN52" s="29">
        <v>2.6</v>
      </c>
      <c r="AO52" s="29">
        <v>6.19</v>
      </c>
      <c r="AP52" s="29">
        <v>1.51</v>
      </c>
      <c r="AQ52" s="29">
        <v>8.0500000000000007</v>
      </c>
      <c r="AR52" s="29">
        <v>1.51</v>
      </c>
      <c r="AS52" s="29">
        <v>4.2</v>
      </c>
      <c r="AT52" s="29">
        <v>2.84</v>
      </c>
      <c r="AU52" s="39">
        <v>0.92</v>
      </c>
      <c r="AV52" s="39">
        <v>3.91</v>
      </c>
      <c r="AW52" s="39"/>
      <c r="AX52" s="39">
        <v>2.29</v>
      </c>
      <c r="AY52" s="29"/>
      <c r="AZ52" s="29"/>
      <c r="BA52" s="29"/>
      <c r="BB52" s="29">
        <v>2.1800000000000002</v>
      </c>
      <c r="BC52" s="29">
        <v>1.59</v>
      </c>
      <c r="BD52" s="29">
        <v>2.61</v>
      </c>
      <c r="BE52" s="60"/>
      <c r="BF52" s="57"/>
      <c r="BG52" s="57"/>
      <c r="BH52" s="57"/>
      <c r="BI52" s="57"/>
      <c r="BJ52" s="57"/>
      <c r="BK52" s="57"/>
    </row>
    <row r="53" spans="1:63" ht="24.75" customHeight="1" thickBot="1">
      <c r="A53" s="57"/>
      <c r="B53" s="2"/>
      <c r="C53" s="2"/>
      <c r="D53" s="170" t="s">
        <v>98</v>
      </c>
      <c r="E53" s="171"/>
      <c r="F53" s="64" t="s">
        <v>41</v>
      </c>
      <c r="G53" s="65">
        <f t="shared" ref="G53:AN53" si="13">SUM(G49:G52)</f>
        <v>16.46</v>
      </c>
      <c r="H53" s="65">
        <f t="shared" si="13"/>
        <v>19.72</v>
      </c>
      <c r="I53" s="65">
        <f t="shared" si="13"/>
        <v>21.19</v>
      </c>
      <c r="J53" s="65">
        <f t="shared" si="13"/>
        <v>17.049999999999997</v>
      </c>
      <c r="K53" s="65">
        <f t="shared" si="13"/>
        <v>34.880000000000003</v>
      </c>
      <c r="L53" s="65">
        <f t="shared" si="13"/>
        <v>38.26</v>
      </c>
      <c r="M53" s="65">
        <f t="shared" si="13"/>
        <v>26.58</v>
      </c>
      <c r="N53" s="65">
        <f t="shared" si="13"/>
        <v>28.87</v>
      </c>
      <c r="O53" s="65">
        <f t="shared" si="13"/>
        <v>43.949999999999996</v>
      </c>
      <c r="P53" s="65">
        <f t="shared" si="13"/>
        <v>41.7</v>
      </c>
      <c r="Q53" s="65">
        <f t="shared" si="13"/>
        <v>32.28</v>
      </c>
      <c r="R53" s="65">
        <f t="shared" si="13"/>
        <v>38.080000000000005</v>
      </c>
      <c r="S53" s="65">
        <f t="shared" si="13"/>
        <v>35.01</v>
      </c>
      <c r="T53" s="65">
        <f t="shared" si="13"/>
        <v>26.9</v>
      </c>
      <c r="U53" s="65">
        <f t="shared" si="13"/>
        <v>38.08</v>
      </c>
      <c r="V53" s="65">
        <f t="shared" si="13"/>
        <v>35.93</v>
      </c>
      <c r="W53" s="65">
        <f t="shared" si="13"/>
        <v>32.26</v>
      </c>
      <c r="X53" s="65">
        <f t="shared" si="13"/>
        <v>36.86</v>
      </c>
      <c r="Y53" s="65">
        <f t="shared" si="13"/>
        <v>34.92</v>
      </c>
      <c r="Z53" s="65">
        <f t="shared" si="13"/>
        <v>41.669999999999995</v>
      </c>
      <c r="AA53" s="65">
        <f t="shared" si="13"/>
        <v>45.56</v>
      </c>
      <c r="AB53" s="65">
        <f t="shared" si="13"/>
        <v>62.487000000000002</v>
      </c>
      <c r="AC53" s="65">
        <f t="shared" si="13"/>
        <v>74.540000000000006</v>
      </c>
      <c r="AD53" s="65">
        <f t="shared" si="13"/>
        <v>36.090000000000003</v>
      </c>
      <c r="AE53" s="65">
        <f t="shared" si="13"/>
        <v>36.15</v>
      </c>
      <c r="AF53" s="65">
        <f t="shared" si="13"/>
        <v>42.08</v>
      </c>
      <c r="AG53" s="65">
        <f t="shared" si="13"/>
        <v>17.729999999999997</v>
      </c>
      <c r="AH53" s="65">
        <f t="shared" si="13"/>
        <v>18.189999999999998</v>
      </c>
      <c r="AI53" s="65">
        <f t="shared" si="13"/>
        <v>25.77</v>
      </c>
      <c r="AJ53" s="65">
        <f t="shared" si="13"/>
        <v>13.559999999999999</v>
      </c>
      <c r="AK53" s="65">
        <f t="shared" si="13"/>
        <v>20.7</v>
      </c>
      <c r="AL53" s="65">
        <f t="shared" si="13"/>
        <v>43.92</v>
      </c>
      <c r="AM53" s="65">
        <f t="shared" si="13"/>
        <v>29.18</v>
      </c>
      <c r="AN53" s="65">
        <f t="shared" si="13"/>
        <v>32.4</v>
      </c>
      <c r="AO53" s="65">
        <f t="shared" ref="AO53:AU53" si="14">SUM(AO49:AO52)</f>
        <v>45.56</v>
      </c>
      <c r="AP53" s="65">
        <f t="shared" si="14"/>
        <v>20.63</v>
      </c>
      <c r="AQ53" s="65">
        <f t="shared" si="14"/>
        <v>49.84</v>
      </c>
      <c r="AR53" s="65">
        <f t="shared" si="14"/>
        <v>20.63</v>
      </c>
      <c r="AS53" s="65">
        <f t="shared" si="14"/>
        <v>39.85</v>
      </c>
      <c r="AT53" s="110">
        <f t="shared" si="14"/>
        <v>25.08</v>
      </c>
      <c r="AU53" s="135">
        <f t="shared" si="14"/>
        <v>23.672000000000001</v>
      </c>
      <c r="AV53" s="135">
        <f t="shared" ref="AV53:BD53" si="15">SUM(AV49:AV52)</f>
        <v>35.28</v>
      </c>
      <c r="AW53" s="135">
        <f t="shared" si="15"/>
        <v>31.020000000000003</v>
      </c>
      <c r="AX53" s="135">
        <f t="shared" si="15"/>
        <v>33.6</v>
      </c>
      <c r="AY53" s="65">
        <f t="shared" si="15"/>
        <v>19.68</v>
      </c>
      <c r="AZ53" s="65">
        <f t="shared" si="15"/>
        <v>20.799999999999997</v>
      </c>
      <c r="BA53" s="65">
        <f t="shared" si="15"/>
        <v>24.740000000000002</v>
      </c>
      <c r="BB53" s="65">
        <f t="shared" si="15"/>
        <v>30.89</v>
      </c>
      <c r="BC53" s="65">
        <f t="shared" si="15"/>
        <v>29.319999999999997</v>
      </c>
      <c r="BD53" s="65">
        <f t="shared" si="15"/>
        <v>30.5</v>
      </c>
      <c r="BE53" s="57"/>
      <c r="BF53" s="57"/>
      <c r="BG53" s="57"/>
      <c r="BH53" s="57"/>
      <c r="BI53" s="57"/>
      <c r="BJ53" s="57"/>
      <c r="BK53" s="57"/>
    </row>
    <row r="54" spans="1:63" ht="30.75" customHeight="1" thickBot="1">
      <c r="A54" s="57"/>
      <c r="B54" s="2"/>
      <c r="C54" s="2"/>
      <c r="D54" s="172"/>
      <c r="E54" s="173"/>
      <c r="F54" s="66"/>
      <c r="G54" s="150">
        <f>(SUM(G53:H53))/2</f>
        <v>18.09</v>
      </c>
      <c r="H54" s="132"/>
      <c r="I54" s="150">
        <f>(SUM(I53:J53))/2</f>
        <v>19.119999999999997</v>
      </c>
      <c r="J54" s="132"/>
      <c r="K54" s="150">
        <f>(SUM(K53:L53))/2</f>
        <v>36.57</v>
      </c>
      <c r="L54" s="132"/>
      <c r="M54" s="150">
        <f>(SUM(M53:N53))/2</f>
        <v>27.725000000000001</v>
      </c>
      <c r="N54" s="132"/>
      <c r="O54" s="150">
        <f>(SUM(O53:P53))/2</f>
        <v>42.825000000000003</v>
      </c>
      <c r="P54" s="132"/>
      <c r="Q54" s="150">
        <f>(SUM(Q53:R53))/2</f>
        <v>35.180000000000007</v>
      </c>
      <c r="R54" s="132"/>
      <c r="S54" s="150">
        <f>(SUM(S53:T53))/2</f>
        <v>30.954999999999998</v>
      </c>
      <c r="T54" s="234"/>
      <c r="U54" s="150">
        <f>(SUM(U53:V53))/2</f>
        <v>37.004999999999995</v>
      </c>
      <c r="V54" s="132"/>
      <c r="W54" s="150">
        <f>(SUM(W53:X53))/2</f>
        <v>34.56</v>
      </c>
      <c r="X54" s="132"/>
      <c r="Y54" s="150">
        <f>(SUM(Y53:Z53))/2</f>
        <v>38.295000000000002</v>
      </c>
      <c r="Z54" s="132"/>
      <c r="AA54" s="150">
        <f>(SUM(AA53:AB53))/2</f>
        <v>54.023499999999999</v>
      </c>
      <c r="AB54" s="132"/>
      <c r="AC54" s="67">
        <f>SUM(AC53)</f>
        <v>74.540000000000006</v>
      </c>
      <c r="AD54" s="67">
        <f>SUM(AD53)</f>
        <v>36.090000000000003</v>
      </c>
      <c r="AE54" s="67">
        <f>SUM(AE53)</f>
        <v>36.15</v>
      </c>
      <c r="AF54" s="67">
        <f>SUM(AF53)</f>
        <v>42.08</v>
      </c>
      <c r="AG54" s="150">
        <f>(SUM(AG53:AH53))/2</f>
        <v>17.959999999999997</v>
      </c>
      <c r="AH54" s="132"/>
      <c r="AI54" s="67">
        <f>SUM(AI53)</f>
        <v>25.77</v>
      </c>
      <c r="AJ54" s="67">
        <f>SUM(AJ53)</f>
        <v>13.559999999999999</v>
      </c>
      <c r="AK54" s="67">
        <f>SUM(AK53)</f>
        <v>20.7</v>
      </c>
      <c r="AL54" s="150">
        <f>(SUM(AL53:AM53))/2</f>
        <v>36.549999999999997</v>
      </c>
      <c r="AM54" s="132"/>
      <c r="AN54" s="67"/>
      <c r="AO54" s="150">
        <f>(SUM(AO53:AP53))/2</f>
        <v>33.094999999999999</v>
      </c>
      <c r="AP54" s="132"/>
      <c r="AQ54" s="150">
        <f>(SUM(AQ53:AR53))/2</f>
        <v>35.234999999999999</v>
      </c>
      <c r="AR54" s="132"/>
      <c r="AS54" s="150">
        <f>(SUM(AS53:AT53))/2</f>
        <v>32.465000000000003</v>
      </c>
      <c r="AT54" s="270"/>
      <c r="AU54" s="136"/>
      <c r="AV54" s="136"/>
      <c r="AW54" s="136"/>
      <c r="AX54" s="136"/>
      <c r="AY54" s="150">
        <f>(SUM(AY53:AZ53))/2</f>
        <v>20.239999999999998</v>
      </c>
      <c r="AZ54" s="132"/>
      <c r="BA54" s="150">
        <f>(SUM(BA53:BB53))/2</f>
        <v>27.815000000000001</v>
      </c>
      <c r="BB54" s="132"/>
      <c r="BC54" s="150">
        <f>(SUM(BC53:BD53))/2</f>
        <v>29.909999999999997</v>
      </c>
      <c r="BD54" s="234"/>
      <c r="BE54" s="57"/>
      <c r="BF54" s="57"/>
      <c r="BG54" s="57"/>
      <c r="BH54" s="57"/>
      <c r="BI54" s="57"/>
      <c r="BJ54" s="57"/>
      <c r="BK54" s="57"/>
    </row>
    <row r="55" spans="1:63" ht="24.75" customHeight="1" thickBot="1">
      <c r="A55" s="23"/>
      <c r="B55" s="153" t="s">
        <v>52</v>
      </c>
      <c r="C55" s="154"/>
      <c r="D55" s="211" t="s">
        <v>99</v>
      </c>
      <c r="E55" s="132"/>
      <c r="F55" s="68" t="s">
        <v>100</v>
      </c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99"/>
      <c r="AV55" s="99"/>
      <c r="AW55" s="99"/>
      <c r="AX55" s="99"/>
      <c r="AY55" s="69"/>
      <c r="AZ55" s="69"/>
      <c r="BA55" s="69"/>
      <c r="BB55" s="69"/>
      <c r="BC55" s="69"/>
      <c r="BD55" s="69"/>
      <c r="BE55" s="26"/>
      <c r="BF55" s="23"/>
      <c r="BG55" s="23"/>
      <c r="BH55" s="26"/>
      <c r="BI55" s="26"/>
      <c r="BJ55" s="26"/>
      <c r="BK55" s="26"/>
    </row>
    <row r="56" spans="1:63" ht="45.75" customHeight="1" thickBot="1">
      <c r="A56" s="23"/>
      <c r="B56" s="18"/>
      <c r="C56" s="18"/>
      <c r="D56" s="212" t="s">
        <v>101</v>
      </c>
      <c r="E56" s="173"/>
      <c r="F56" s="69"/>
      <c r="G56" s="130"/>
      <c r="H56" s="132"/>
      <c r="I56" s="130"/>
      <c r="J56" s="132"/>
      <c r="K56" s="130"/>
      <c r="L56" s="132"/>
      <c r="M56" s="130"/>
      <c r="N56" s="132"/>
      <c r="O56" s="130"/>
      <c r="P56" s="132"/>
      <c r="Q56" s="130"/>
      <c r="R56" s="132"/>
      <c r="S56" s="130"/>
      <c r="T56" s="235"/>
      <c r="U56" s="130"/>
      <c r="V56" s="132"/>
      <c r="W56" s="130"/>
      <c r="X56" s="132"/>
      <c r="Y56" s="130"/>
      <c r="Z56" s="132"/>
      <c r="AA56" s="130"/>
      <c r="AB56" s="132"/>
      <c r="AC56" s="69"/>
      <c r="AD56" s="69"/>
      <c r="AE56" s="69"/>
      <c r="AF56" s="69"/>
      <c r="AG56" s="130"/>
      <c r="AH56" s="132"/>
      <c r="AI56" s="70"/>
      <c r="AJ56" s="70"/>
      <c r="AK56" s="70"/>
      <c r="AL56" s="130"/>
      <c r="AM56" s="132"/>
      <c r="AN56" s="69"/>
      <c r="AO56" s="130"/>
      <c r="AP56" s="132"/>
      <c r="AQ56" s="130"/>
      <c r="AR56" s="132"/>
      <c r="AS56" s="130"/>
      <c r="AT56" s="131"/>
      <c r="AU56" s="131"/>
      <c r="AV56" s="131"/>
      <c r="AW56" s="131"/>
      <c r="AX56" s="132"/>
      <c r="AY56" s="130"/>
      <c r="AZ56" s="132"/>
      <c r="BA56" s="130"/>
      <c r="BB56" s="132"/>
      <c r="BC56" s="130"/>
      <c r="BD56" s="235"/>
      <c r="BE56" s="26"/>
      <c r="BF56" s="23"/>
      <c r="BG56" s="23"/>
      <c r="BH56" s="26"/>
      <c r="BI56" s="26"/>
      <c r="BJ56" s="26"/>
      <c r="BK56" s="26"/>
    </row>
    <row r="57" spans="1:63" ht="24.75" customHeight="1" thickBot="1">
      <c r="A57" s="23"/>
      <c r="B57" s="146" t="s">
        <v>102</v>
      </c>
      <c r="C57" s="164"/>
      <c r="D57" s="184" t="s">
        <v>103</v>
      </c>
      <c r="E57" s="132"/>
      <c r="F57" s="71" t="s">
        <v>104</v>
      </c>
      <c r="G57" s="72"/>
      <c r="H57" s="73"/>
      <c r="I57" s="72"/>
      <c r="J57" s="73"/>
      <c r="K57" s="72"/>
      <c r="L57" s="73"/>
      <c r="M57" s="72"/>
      <c r="N57" s="73"/>
      <c r="O57" s="72"/>
      <c r="P57" s="73"/>
      <c r="Q57" s="72"/>
      <c r="R57" s="73"/>
      <c r="S57" s="72"/>
      <c r="T57" s="73"/>
      <c r="U57" s="72"/>
      <c r="V57" s="73"/>
      <c r="W57" s="72"/>
      <c r="X57" s="73"/>
      <c r="Y57" s="72"/>
      <c r="Z57" s="73"/>
      <c r="AA57" s="72"/>
      <c r="AB57" s="73"/>
      <c r="AC57" s="72"/>
      <c r="AD57" s="72"/>
      <c r="AE57" s="72"/>
      <c r="AF57" s="72"/>
      <c r="AG57" s="72"/>
      <c r="AH57" s="73"/>
      <c r="AI57" s="72"/>
      <c r="AJ57" s="72"/>
      <c r="AK57" s="72"/>
      <c r="AL57" s="72"/>
      <c r="AM57" s="73"/>
      <c r="AN57" s="73"/>
      <c r="AO57" s="72"/>
      <c r="AP57" s="73"/>
      <c r="AQ57" s="72"/>
      <c r="AR57" s="73"/>
      <c r="AS57" s="72"/>
      <c r="AT57" s="72"/>
      <c r="AU57" s="72"/>
      <c r="AV57" s="72"/>
      <c r="AW57" s="72"/>
      <c r="AX57" s="73"/>
      <c r="AY57" s="72"/>
      <c r="AZ57" s="73"/>
      <c r="BA57" s="72"/>
      <c r="BB57" s="73"/>
      <c r="BC57" s="72"/>
      <c r="BD57" s="73"/>
      <c r="BE57" s="26"/>
      <c r="BF57" s="23"/>
      <c r="BG57" s="23"/>
      <c r="BH57" s="26"/>
      <c r="BI57" s="26"/>
      <c r="BJ57" s="26"/>
      <c r="BK57" s="26"/>
    </row>
    <row r="58" spans="1:63" ht="24.75" customHeight="1" thickBot="1">
      <c r="A58" s="23"/>
      <c r="B58" s="18"/>
      <c r="C58" s="18"/>
      <c r="D58" s="210" t="s">
        <v>105</v>
      </c>
      <c r="E58" s="173"/>
      <c r="F58" s="73"/>
      <c r="G58" s="133"/>
      <c r="H58" s="132"/>
      <c r="I58" s="133"/>
      <c r="J58" s="132"/>
      <c r="K58" s="133"/>
      <c r="L58" s="132"/>
      <c r="M58" s="133"/>
      <c r="N58" s="132"/>
      <c r="O58" s="133"/>
      <c r="P58" s="132"/>
      <c r="Q58" s="133"/>
      <c r="R58" s="132"/>
      <c r="S58" s="133"/>
      <c r="T58" s="223"/>
      <c r="U58" s="133"/>
      <c r="V58" s="132"/>
      <c r="W58" s="133"/>
      <c r="X58" s="132"/>
      <c r="Y58" s="133"/>
      <c r="Z58" s="132"/>
      <c r="AA58" s="133"/>
      <c r="AB58" s="132"/>
      <c r="AC58" s="74"/>
      <c r="AD58" s="74"/>
      <c r="AE58" s="74"/>
      <c r="AF58" s="74"/>
      <c r="AG58" s="133"/>
      <c r="AH58" s="132"/>
      <c r="AI58" s="74"/>
      <c r="AJ58" s="74"/>
      <c r="AK58" s="74"/>
      <c r="AL58" s="133"/>
      <c r="AM58" s="132"/>
      <c r="AN58" s="73"/>
      <c r="AO58" s="133"/>
      <c r="AP58" s="132"/>
      <c r="AQ58" s="133"/>
      <c r="AR58" s="132"/>
      <c r="AS58" s="133"/>
      <c r="AT58" s="273"/>
      <c r="AU58" s="273"/>
      <c r="AV58" s="273"/>
      <c r="AW58" s="273"/>
      <c r="AX58" s="246"/>
      <c r="AY58" s="133"/>
      <c r="AZ58" s="132"/>
      <c r="BA58" s="133"/>
      <c r="BB58" s="132"/>
      <c r="BC58" s="133"/>
      <c r="BD58" s="223"/>
      <c r="BE58" s="26"/>
      <c r="BF58" s="23"/>
      <c r="BG58" s="23"/>
      <c r="BH58" s="26"/>
      <c r="BI58" s="26"/>
      <c r="BJ58" s="26"/>
      <c r="BK58" s="26"/>
    </row>
    <row r="59" spans="1:63" ht="24.75" customHeight="1" thickBot="1">
      <c r="A59" s="23"/>
      <c r="B59" s="146" t="s">
        <v>55</v>
      </c>
      <c r="C59" s="164"/>
      <c r="D59" s="134" t="s">
        <v>106</v>
      </c>
      <c r="E59" s="132"/>
      <c r="F59" s="75" t="s">
        <v>107</v>
      </c>
      <c r="G59" s="76"/>
      <c r="H59" s="77"/>
      <c r="I59" s="76"/>
      <c r="J59" s="77"/>
      <c r="K59" s="76"/>
      <c r="L59" s="77"/>
      <c r="M59" s="76"/>
      <c r="N59" s="77">
        <v>0.66</v>
      </c>
      <c r="O59" s="76"/>
      <c r="P59" s="77">
        <v>0.49</v>
      </c>
      <c r="Q59" s="76">
        <v>0.27</v>
      </c>
      <c r="R59" s="77">
        <v>0.55000000000000004</v>
      </c>
      <c r="S59" s="76">
        <v>6.28</v>
      </c>
      <c r="T59" s="77"/>
      <c r="U59" s="76">
        <v>0.22</v>
      </c>
      <c r="V59" s="77"/>
      <c r="W59" s="76"/>
      <c r="X59" s="77"/>
      <c r="Y59" s="76"/>
      <c r="Z59" s="77"/>
      <c r="AA59" s="76"/>
      <c r="AB59" s="77"/>
      <c r="AC59" s="76"/>
      <c r="AD59" s="76">
        <v>0.36</v>
      </c>
      <c r="AE59" s="76">
        <v>0.19</v>
      </c>
      <c r="AF59" s="76"/>
      <c r="AG59" s="76"/>
      <c r="AH59" s="77"/>
      <c r="AI59" s="76"/>
      <c r="AJ59" s="76"/>
      <c r="AK59" s="76"/>
      <c r="AL59" s="76"/>
      <c r="AM59" s="77"/>
      <c r="AN59" s="77"/>
      <c r="AO59" s="76"/>
      <c r="AP59" s="77"/>
      <c r="AQ59" s="76"/>
      <c r="AR59" s="77"/>
      <c r="AS59" s="76"/>
      <c r="AT59" s="76"/>
      <c r="AU59" s="139"/>
      <c r="AV59" s="139"/>
      <c r="AW59" s="137">
        <v>0.56999999999999995</v>
      </c>
      <c r="AX59" s="139"/>
      <c r="AY59" s="76">
        <v>1.51</v>
      </c>
      <c r="AZ59" s="77"/>
      <c r="BA59" s="76"/>
      <c r="BB59" s="77"/>
      <c r="BC59" s="76">
        <v>0.39</v>
      </c>
      <c r="BD59" s="77"/>
      <c r="BE59" s="26"/>
      <c r="BF59" s="23"/>
      <c r="BG59" s="23"/>
      <c r="BH59" s="26"/>
      <c r="BI59" s="26"/>
      <c r="BJ59" s="26"/>
      <c r="BK59" s="26"/>
    </row>
    <row r="60" spans="1:63" ht="53.25" customHeight="1" thickBot="1">
      <c r="A60" s="23"/>
      <c r="B60" s="18"/>
      <c r="C60" s="18"/>
      <c r="D60" s="224" t="s">
        <v>117</v>
      </c>
      <c r="E60" s="173"/>
      <c r="F60" s="77"/>
      <c r="G60" s="134"/>
      <c r="H60" s="132"/>
      <c r="I60" s="134"/>
      <c r="J60" s="132"/>
      <c r="K60" s="134"/>
      <c r="L60" s="132"/>
      <c r="M60" s="134">
        <f>SUM(N59)</f>
        <v>0.66</v>
      </c>
      <c r="N60" s="132"/>
      <c r="O60" s="134">
        <v>0.49</v>
      </c>
      <c r="P60" s="132"/>
      <c r="Q60" s="134">
        <f>SUM(0.55)</f>
        <v>0.55000000000000004</v>
      </c>
      <c r="R60" s="132"/>
      <c r="S60" s="134"/>
      <c r="T60" s="225"/>
      <c r="U60" s="134">
        <v>0.22</v>
      </c>
      <c r="V60" s="132"/>
      <c r="W60" s="134"/>
      <c r="X60" s="132"/>
      <c r="Y60" s="134"/>
      <c r="Z60" s="132"/>
      <c r="AA60" s="134"/>
      <c r="AB60" s="132"/>
      <c r="AC60" s="78"/>
      <c r="AD60" s="78">
        <v>0.36</v>
      </c>
      <c r="AE60" s="78">
        <v>0.19</v>
      </c>
      <c r="AF60" s="78"/>
      <c r="AG60" s="134"/>
      <c r="AH60" s="132"/>
      <c r="AI60" s="79"/>
      <c r="AJ60" s="79"/>
      <c r="AK60" s="79"/>
      <c r="AL60" s="134"/>
      <c r="AM60" s="132"/>
      <c r="AN60" s="78"/>
      <c r="AO60" s="134"/>
      <c r="AP60" s="132"/>
      <c r="AQ60" s="134"/>
      <c r="AR60" s="132"/>
      <c r="AS60" s="111"/>
      <c r="AT60" s="112"/>
      <c r="AU60" s="140"/>
      <c r="AV60" s="140"/>
      <c r="AW60" s="138"/>
      <c r="AX60" s="140"/>
      <c r="AY60" s="134">
        <f>SUM(AY59:AZ59)</f>
        <v>1.51</v>
      </c>
      <c r="AZ60" s="132"/>
      <c r="BA60" s="134">
        <f>SUM(BA59:BB59)</f>
        <v>0</v>
      </c>
      <c r="BB60" s="132"/>
      <c r="BC60" s="134">
        <f>SUM(BC59:BD59)</f>
        <v>0.39</v>
      </c>
      <c r="BD60" s="132"/>
      <c r="BE60" s="26"/>
      <c r="BF60" s="23"/>
      <c r="BG60" s="23"/>
      <c r="BH60" s="26"/>
      <c r="BI60" s="26"/>
      <c r="BJ60" s="26"/>
      <c r="BK60" s="26"/>
    </row>
    <row r="61" spans="1:63" ht="25.5" customHeight="1">
      <c r="A61" s="23"/>
      <c r="B61" s="14"/>
      <c r="C61" s="14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23"/>
      <c r="BG61" s="23"/>
      <c r="BH61" s="81"/>
      <c r="BI61" s="81"/>
      <c r="BJ61" s="81"/>
      <c r="BK61" s="81"/>
    </row>
    <row r="62" spans="1:63" ht="165.75" customHeight="1">
      <c r="A62" s="23"/>
      <c r="B62" s="18" t="s">
        <v>108</v>
      </c>
      <c r="C62" s="14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2" t="s">
        <v>109</v>
      </c>
      <c r="V62" s="80"/>
      <c r="W62" s="80"/>
      <c r="X62" s="80"/>
      <c r="Y62" s="80"/>
      <c r="Z62" s="80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4" t="s">
        <v>110</v>
      </c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1"/>
      <c r="BC62" s="81"/>
      <c r="BD62" s="81"/>
      <c r="BE62" s="81"/>
      <c r="BF62" s="23"/>
      <c r="BG62" s="23"/>
      <c r="BH62" s="81"/>
      <c r="BI62" s="81"/>
      <c r="BJ62" s="81"/>
      <c r="BK62" s="81"/>
    </row>
    <row r="63" spans="1:63" ht="25.5" customHeight="1">
      <c r="A63" s="23"/>
      <c r="B63" s="14"/>
      <c r="C63" s="14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3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3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1"/>
      <c r="AZ63" s="81"/>
      <c r="BA63" s="81"/>
      <c r="BB63" s="81"/>
      <c r="BC63" s="81"/>
      <c r="BD63" s="81"/>
      <c r="BE63" s="81"/>
      <c r="BF63" s="23"/>
      <c r="BG63" s="23"/>
      <c r="BH63" s="81"/>
      <c r="BI63" s="81"/>
      <c r="BJ63" s="81"/>
      <c r="BK63" s="81"/>
    </row>
    <row r="64" spans="1:63" ht="27" customHeight="1">
      <c r="A64" s="23"/>
      <c r="B64" s="14"/>
      <c r="C64" s="14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85"/>
      <c r="Z64" s="85"/>
      <c r="AA64" s="85"/>
      <c r="AB64" s="85"/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  <c r="BF64" s="23"/>
      <c r="BG64" s="23"/>
      <c r="BH64" s="85"/>
      <c r="BI64" s="85"/>
      <c r="BJ64" s="85"/>
      <c r="BK64" s="85"/>
    </row>
    <row r="65" spans="1:63" ht="27" customHeight="1">
      <c r="A65" s="23"/>
      <c r="B65" s="14"/>
      <c r="C65" s="14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  <c r="AA65" s="85"/>
      <c r="AB65" s="85"/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23"/>
      <c r="BG65" s="23"/>
      <c r="BH65" s="85"/>
      <c r="BI65" s="85"/>
      <c r="BJ65" s="85"/>
      <c r="BK65" s="85"/>
    </row>
    <row r="66" spans="1:63" ht="27" customHeight="1">
      <c r="A66" s="23"/>
      <c r="B66" s="14"/>
      <c r="C66" s="14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5"/>
      <c r="AB66" s="85"/>
      <c r="AC66" s="85"/>
      <c r="AD66" s="85"/>
      <c r="AE66" s="85"/>
      <c r="AF66" s="85"/>
      <c r="AG66" s="85"/>
      <c r="AH66" s="85"/>
      <c r="AI66" s="85"/>
      <c r="AJ66" s="85"/>
      <c r="AK66" s="85"/>
      <c r="AL66" s="85"/>
      <c r="AM66" s="85"/>
      <c r="AN66" s="85"/>
      <c r="AO66" s="85"/>
      <c r="AP66" s="85"/>
      <c r="AQ66" s="85"/>
      <c r="AR66" s="85"/>
      <c r="AS66" s="85"/>
      <c r="AT66" s="85"/>
      <c r="AU66" s="85"/>
      <c r="AV66" s="85"/>
      <c r="AW66" s="85"/>
      <c r="AX66" s="85"/>
      <c r="AY66" s="85"/>
      <c r="AZ66" s="85"/>
      <c r="BA66" s="85"/>
      <c r="BB66" s="85"/>
      <c r="BC66" s="85"/>
      <c r="BD66" s="85"/>
      <c r="BE66" s="85"/>
      <c r="BF66" s="23"/>
      <c r="BG66" s="23"/>
      <c r="BH66" s="85"/>
      <c r="BI66" s="85"/>
      <c r="BJ66" s="85"/>
      <c r="BK66" s="85"/>
    </row>
    <row r="67" spans="1:63" ht="27" customHeight="1">
      <c r="A67" s="23"/>
      <c r="B67" s="14"/>
      <c r="C67" s="14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5"/>
      <c r="Z67" s="85"/>
      <c r="AA67" s="85"/>
      <c r="AB67" s="85"/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23"/>
      <c r="BG67" s="23"/>
      <c r="BH67" s="85"/>
      <c r="BI67" s="85"/>
      <c r="BJ67" s="85"/>
      <c r="BK67" s="85"/>
    </row>
    <row r="68" spans="1:63" ht="27" customHeight="1">
      <c r="A68" s="23"/>
      <c r="B68" s="14"/>
      <c r="C68" s="14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5"/>
      <c r="Z68" s="85"/>
      <c r="AA68" s="85"/>
      <c r="AB68" s="85"/>
      <c r="AC68" s="85"/>
      <c r="AD68" s="85"/>
      <c r="AE68" s="85"/>
      <c r="AF68" s="85"/>
      <c r="AG68" s="85"/>
      <c r="AH68" s="8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23"/>
      <c r="BG68" s="23"/>
      <c r="BH68" s="85"/>
      <c r="BI68" s="85"/>
      <c r="BJ68" s="85"/>
      <c r="BK68" s="85"/>
    </row>
    <row r="69" spans="1:63" ht="27" customHeight="1">
      <c r="A69" s="23"/>
      <c r="B69" s="14"/>
      <c r="C69" s="14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5"/>
      <c r="Z69" s="85"/>
      <c r="AA69" s="85"/>
      <c r="AB69" s="85"/>
      <c r="AC69" s="85"/>
      <c r="AD69" s="85"/>
      <c r="AE69" s="85"/>
      <c r="AF69" s="85"/>
      <c r="AG69" s="85"/>
      <c r="AH69" s="85"/>
      <c r="AI69" s="85"/>
      <c r="AJ69" s="85"/>
      <c r="AK69" s="85"/>
      <c r="AL69" s="85"/>
      <c r="AM69" s="85"/>
      <c r="AN69" s="85"/>
      <c r="AO69" s="85"/>
      <c r="AP69" s="85"/>
      <c r="AQ69" s="85"/>
      <c r="AR69" s="85"/>
      <c r="AS69" s="85"/>
      <c r="AT69" s="85"/>
      <c r="AU69" s="85"/>
      <c r="AV69" s="85"/>
      <c r="AW69" s="85"/>
      <c r="AX69" s="85"/>
      <c r="AY69" s="85"/>
      <c r="AZ69" s="85"/>
      <c r="BA69" s="85"/>
      <c r="BB69" s="85"/>
      <c r="BC69" s="85"/>
      <c r="BD69" s="85"/>
      <c r="BE69" s="85"/>
      <c r="BF69" s="23"/>
      <c r="BG69" s="23"/>
      <c r="BH69" s="85"/>
      <c r="BI69" s="85"/>
      <c r="BJ69" s="85"/>
      <c r="BK69" s="85"/>
    </row>
    <row r="70" spans="1:63" ht="25.5" customHeight="1">
      <c r="A70" s="23"/>
      <c r="B70" s="14"/>
      <c r="C70" s="14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  <c r="AA70" s="86"/>
      <c r="AB70" s="81"/>
      <c r="AC70" s="81"/>
      <c r="AD70" s="81"/>
      <c r="AE70" s="81"/>
      <c r="AF70" s="81"/>
      <c r="AG70" s="86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1"/>
      <c r="AW70" s="81"/>
      <c r="AX70" s="81"/>
      <c r="AY70" s="81"/>
      <c r="AZ70" s="81"/>
      <c r="BA70" s="81"/>
      <c r="BB70" s="81"/>
      <c r="BC70" s="81"/>
      <c r="BD70" s="81"/>
      <c r="BE70" s="81"/>
      <c r="BF70" s="23"/>
      <c r="BG70" s="23"/>
      <c r="BH70" s="81"/>
      <c r="BI70" s="81"/>
      <c r="BJ70" s="81"/>
      <c r="BK70" s="81"/>
    </row>
    <row r="71" spans="1:63" ht="25.5" customHeight="1">
      <c r="A71" s="23"/>
      <c r="B71" s="14"/>
      <c r="C71" s="14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1"/>
      <c r="BC71" s="81"/>
      <c r="BD71" s="81"/>
      <c r="BE71" s="81"/>
      <c r="BF71" s="23"/>
      <c r="BG71" s="23"/>
      <c r="BH71" s="81"/>
      <c r="BI71" s="81"/>
      <c r="BJ71" s="81"/>
      <c r="BK71" s="81"/>
    </row>
    <row r="72" spans="1:63" ht="25.5" customHeight="1">
      <c r="A72" s="23"/>
      <c r="B72" s="14"/>
      <c r="C72" s="14"/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0"/>
      <c r="AA72" s="83"/>
      <c r="AB72" s="83"/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  <c r="AN72" s="83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E72" s="81"/>
      <c r="BF72" s="23"/>
      <c r="BG72" s="23"/>
      <c r="BH72" s="81"/>
      <c r="BI72" s="81"/>
      <c r="BJ72" s="81"/>
      <c r="BK72" s="81"/>
    </row>
    <row r="73" spans="1:63" ht="25.5" customHeight="1">
      <c r="A73" s="23"/>
      <c r="B73" s="14"/>
      <c r="C73" s="14"/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1"/>
      <c r="AP73" s="81"/>
      <c r="AQ73" s="81"/>
      <c r="AR73" s="81"/>
      <c r="AS73" s="81"/>
      <c r="AT73" s="81"/>
      <c r="AU73" s="81"/>
      <c r="AV73" s="81"/>
      <c r="AW73" s="81"/>
      <c r="AX73" s="81"/>
      <c r="AY73" s="81"/>
      <c r="AZ73" s="81"/>
      <c r="BA73" s="81"/>
      <c r="BB73" s="81"/>
      <c r="BC73" s="81"/>
      <c r="BD73" s="81"/>
      <c r="BE73" s="81"/>
      <c r="BF73" s="23"/>
      <c r="BG73" s="23"/>
      <c r="BH73" s="81"/>
      <c r="BI73" s="81"/>
      <c r="BJ73" s="81"/>
      <c r="BK73" s="81"/>
    </row>
    <row r="74" spans="1:63" ht="27" customHeight="1">
      <c r="A74" s="23"/>
      <c r="B74" s="14"/>
      <c r="C74" s="14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  <c r="X74" s="85"/>
      <c r="Y74" s="85"/>
      <c r="Z74" s="85"/>
      <c r="AA74" s="85"/>
      <c r="AB74" s="85"/>
      <c r="AC74" s="85"/>
      <c r="AD74" s="85"/>
      <c r="AE74" s="85"/>
      <c r="AF74" s="85"/>
      <c r="AG74" s="85"/>
      <c r="AH74" s="8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  <c r="BC74" s="85"/>
      <c r="BD74" s="85"/>
      <c r="BE74" s="85"/>
      <c r="BF74" s="23"/>
      <c r="BG74" s="23"/>
      <c r="BH74" s="85"/>
      <c r="BI74" s="85"/>
      <c r="BJ74" s="85"/>
      <c r="BK74" s="85"/>
    </row>
    <row r="75" spans="1:63" ht="27" customHeight="1">
      <c r="A75" s="23"/>
      <c r="B75" s="14"/>
      <c r="C75" s="14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5"/>
      <c r="BB75" s="85"/>
      <c r="BC75" s="85"/>
      <c r="BD75" s="85"/>
      <c r="BE75" s="85"/>
      <c r="BF75" s="23"/>
      <c r="BG75" s="23"/>
      <c r="BH75" s="85"/>
      <c r="BI75" s="85"/>
      <c r="BJ75" s="85"/>
      <c r="BK75" s="85"/>
    </row>
    <row r="76" spans="1:63" ht="27" customHeight="1">
      <c r="A76" s="23"/>
      <c r="B76" s="14"/>
      <c r="C76" s="14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5"/>
      <c r="Z76" s="85"/>
      <c r="AA76" s="85"/>
      <c r="AB76" s="85"/>
      <c r="AC76" s="85"/>
      <c r="AD76" s="85"/>
      <c r="AE76" s="85"/>
      <c r="AF76" s="85"/>
      <c r="AG76" s="85"/>
      <c r="AH76" s="85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  <c r="BC76" s="85"/>
      <c r="BD76" s="85"/>
      <c r="BE76" s="85"/>
      <c r="BF76" s="23"/>
      <c r="BG76" s="23"/>
      <c r="BH76" s="85"/>
      <c r="BI76" s="85"/>
      <c r="BJ76" s="85"/>
      <c r="BK76" s="85"/>
    </row>
    <row r="77" spans="1:63" ht="27" customHeight="1">
      <c r="A77" s="23"/>
      <c r="B77" s="14"/>
      <c r="C77" s="14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5"/>
      <c r="X77" s="85"/>
      <c r="Y77" s="85"/>
      <c r="Z77" s="85"/>
      <c r="AA77" s="85"/>
      <c r="AB77" s="85"/>
      <c r="AC77" s="85"/>
      <c r="AD77" s="85"/>
      <c r="AE77" s="85"/>
      <c r="AF77" s="85"/>
      <c r="AG77" s="85"/>
      <c r="AH77" s="85"/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85"/>
      <c r="AT77" s="85"/>
      <c r="AU77" s="85"/>
      <c r="AV77" s="85"/>
      <c r="AW77" s="85"/>
      <c r="AX77" s="85"/>
      <c r="AY77" s="85"/>
      <c r="AZ77" s="85"/>
      <c r="BA77" s="85"/>
      <c r="BB77" s="85"/>
      <c r="BC77" s="85"/>
      <c r="BD77" s="85"/>
      <c r="BE77" s="85"/>
      <c r="BF77" s="23"/>
      <c r="BG77" s="23"/>
      <c r="BH77" s="85"/>
      <c r="BI77" s="85"/>
      <c r="BJ77" s="85"/>
      <c r="BK77" s="85"/>
    </row>
    <row r="78" spans="1:63" ht="27" customHeight="1">
      <c r="A78" s="23"/>
      <c r="B78" s="14"/>
      <c r="C78" s="14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5"/>
      <c r="S78" s="85"/>
      <c r="T78" s="85"/>
      <c r="U78" s="85"/>
      <c r="V78" s="85"/>
      <c r="W78" s="85"/>
      <c r="X78" s="85"/>
      <c r="Y78" s="85"/>
      <c r="Z78" s="85"/>
      <c r="AA78" s="85"/>
      <c r="AB78" s="85"/>
      <c r="AC78" s="85"/>
      <c r="AD78" s="85"/>
      <c r="AE78" s="85"/>
      <c r="AF78" s="85"/>
      <c r="AG78" s="85"/>
      <c r="AH78" s="85"/>
      <c r="AI78" s="85"/>
      <c r="AJ78" s="85"/>
      <c r="AK78" s="85"/>
      <c r="AL78" s="85"/>
      <c r="AM78" s="85"/>
      <c r="AN78" s="85"/>
      <c r="AO78" s="85"/>
      <c r="AP78" s="85"/>
      <c r="AQ78" s="85"/>
      <c r="AR78" s="85"/>
      <c r="AS78" s="85"/>
      <c r="AT78" s="85"/>
      <c r="AU78" s="85"/>
      <c r="AV78" s="85"/>
      <c r="AW78" s="85"/>
      <c r="AX78" s="85"/>
      <c r="AY78" s="85"/>
      <c r="AZ78" s="85"/>
      <c r="BA78" s="85"/>
      <c r="BB78" s="85"/>
      <c r="BC78" s="85"/>
      <c r="BD78" s="85"/>
      <c r="BE78" s="85"/>
      <c r="BF78" s="23"/>
      <c r="BG78" s="23"/>
      <c r="BH78" s="85"/>
      <c r="BI78" s="85"/>
      <c r="BJ78" s="85"/>
      <c r="BK78" s="85"/>
    </row>
    <row r="79" spans="1:63" ht="27" customHeight="1">
      <c r="A79" s="23"/>
      <c r="B79" s="14"/>
      <c r="C79" s="14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23"/>
      <c r="BG79" s="23"/>
      <c r="BH79" s="85"/>
      <c r="BI79" s="85"/>
      <c r="BJ79" s="85"/>
      <c r="BK79" s="85"/>
    </row>
    <row r="80" spans="1:63" ht="27" customHeight="1">
      <c r="A80" s="23"/>
      <c r="B80" s="14"/>
      <c r="C80" s="14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5"/>
      <c r="X80" s="85"/>
      <c r="Y80" s="85"/>
      <c r="Z80" s="85"/>
      <c r="AA80" s="85"/>
      <c r="AB80" s="85"/>
      <c r="AC80" s="85"/>
      <c r="AD80" s="85"/>
      <c r="AE80" s="85"/>
      <c r="AF80" s="85"/>
      <c r="AG80" s="85"/>
      <c r="AH80" s="85"/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5"/>
      <c r="BB80" s="85"/>
      <c r="BC80" s="85"/>
      <c r="BD80" s="85"/>
      <c r="BE80" s="85"/>
      <c r="BF80" s="23"/>
      <c r="BG80" s="23"/>
      <c r="BH80" s="85"/>
      <c r="BI80" s="85"/>
      <c r="BJ80" s="85"/>
      <c r="BK80" s="85"/>
    </row>
    <row r="81" spans="1:63" ht="27" customHeight="1">
      <c r="A81" s="23"/>
      <c r="B81" s="14"/>
      <c r="C81" s="14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5"/>
      <c r="R81" s="85"/>
      <c r="S81" s="85"/>
      <c r="T81" s="85"/>
      <c r="U81" s="85"/>
      <c r="V81" s="85"/>
      <c r="W81" s="85"/>
      <c r="X81" s="85"/>
      <c r="Y81" s="85"/>
      <c r="Z81" s="85"/>
      <c r="AA81" s="85"/>
      <c r="AB81" s="85"/>
      <c r="AC81" s="85"/>
      <c r="AD81" s="85"/>
      <c r="AE81" s="85"/>
      <c r="AF81" s="85"/>
      <c r="AG81" s="85"/>
      <c r="AH81" s="85"/>
      <c r="AI81" s="85"/>
      <c r="AJ81" s="85"/>
      <c r="AK81" s="85"/>
      <c r="AL81" s="85"/>
      <c r="AM81" s="85"/>
      <c r="AN81" s="85"/>
      <c r="AO81" s="85"/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5"/>
      <c r="BB81" s="85"/>
      <c r="BC81" s="85"/>
      <c r="BD81" s="85"/>
      <c r="BE81" s="85"/>
      <c r="BF81" s="23"/>
      <c r="BG81" s="23"/>
      <c r="BH81" s="85"/>
      <c r="BI81" s="85"/>
      <c r="BJ81" s="85"/>
      <c r="BK81" s="85"/>
    </row>
    <row r="82" spans="1:63" ht="27" customHeight="1">
      <c r="A82" s="23"/>
      <c r="B82" s="14"/>
      <c r="C82" s="14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</row>
    <row r="83" spans="1:63" ht="27" customHeight="1">
      <c r="A83" s="23"/>
      <c r="B83" s="14"/>
      <c r="C83" s="14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</row>
    <row r="84" spans="1:63" ht="27" customHeight="1">
      <c r="A84" s="23"/>
      <c r="B84" s="14"/>
      <c r="C84" s="14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</row>
    <row r="85" spans="1:63" ht="27" customHeight="1">
      <c r="A85" s="23"/>
      <c r="B85" s="14"/>
      <c r="C85" s="14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</row>
    <row r="86" spans="1:63" ht="27" customHeight="1">
      <c r="A86" s="23"/>
      <c r="B86" s="14"/>
      <c r="C86" s="14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</row>
    <row r="87" spans="1:63" ht="27" customHeight="1">
      <c r="A87" s="23"/>
      <c r="B87" s="14"/>
      <c r="C87" s="14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</row>
    <row r="88" spans="1:63" ht="27" customHeight="1">
      <c r="A88" s="23"/>
      <c r="B88" s="14"/>
      <c r="C88" s="14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</row>
    <row r="89" spans="1:63" ht="27" customHeight="1">
      <c r="A89" s="23"/>
      <c r="B89" s="14"/>
      <c r="C89" s="14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</row>
    <row r="90" spans="1:63" ht="27" customHeight="1">
      <c r="A90" s="23"/>
      <c r="B90" s="14"/>
      <c r="C90" s="14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</row>
    <row r="91" spans="1:63" ht="27" customHeight="1">
      <c r="A91" s="23"/>
      <c r="B91" s="14"/>
      <c r="C91" s="14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</row>
    <row r="92" spans="1:63" ht="27" customHeight="1">
      <c r="A92" s="23"/>
      <c r="B92" s="14"/>
      <c r="C92" s="14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</row>
    <row r="93" spans="1:63" ht="27" customHeight="1">
      <c r="A93" s="23"/>
      <c r="B93" s="14"/>
      <c r="C93" s="14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</row>
    <row r="94" spans="1:63" ht="27" customHeight="1">
      <c r="A94" s="23"/>
      <c r="B94" s="14"/>
      <c r="C94" s="14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</row>
    <row r="95" spans="1:63" ht="27" customHeight="1">
      <c r="A95" s="23"/>
      <c r="B95" s="14"/>
      <c r="C95" s="14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</row>
    <row r="96" spans="1:63" ht="27" customHeight="1">
      <c r="A96" s="23"/>
      <c r="B96" s="14"/>
      <c r="C96" s="14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</row>
    <row r="97" spans="1:63" ht="27" customHeight="1">
      <c r="A97" s="23"/>
      <c r="B97" s="14"/>
      <c r="C97" s="14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</row>
    <row r="98" spans="1:63" ht="27" customHeight="1">
      <c r="A98" s="23"/>
      <c r="B98" s="14"/>
      <c r="C98" s="14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</row>
    <row r="99" spans="1:63" ht="27" customHeight="1">
      <c r="A99" s="23"/>
      <c r="B99" s="14"/>
      <c r="C99" s="14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</row>
    <row r="100" spans="1:63" ht="27" customHeight="1">
      <c r="A100" s="23"/>
      <c r="B100" s="14"/>
      <c r="C100" s="14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</row>
    <row r="101" spans="1:63" ht="27" customHeight="1">
      <c r="A101" s="23"/>
      <c r="B101" s="14"/>
      <c r="C101" s="14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</row>
    <row r="102" spans="1:63" ht="27" customHeight="1">
      <c r="A102" s="23"/>
      <c r="B102" s="14"/>
      <c r="C102" s="14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</row>
    <row r="103" spans="1:63" ht="27" customHeight="1">
      <c r="A103" s="23"/>
      <c r="B103" s="14"/>
      <c r="C103" s="14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</row>
    <row r="104" spans="1:63" ht="27" customHeight="1">
      <c r="A104" s="23"/>
      <c r="B104" s="14"/>
      <c r="C104" s="14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</row>
    <row r="105" spans="1:63" ht="27" customHeight="1">
      <c r="A105" s="23"/>
      <c r="B105" s="14"/>
      <c r="C105" s="14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</row>
    <row r="106" spans="1:63" ht="27" customHeight="1">
      <c r="A106" s="23"/>
      <c r="B106" s="14"/>
      <c r="C106" s="14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</row>
    <row r="107" spans="1:63" ht="27" customHeight="1">
      <c r="A107" s="23"/>
      <c r="B107" s="14"/>
      <c r="C107" s="14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</row>
    <row r="108" spans="1:63" ht="27" customHeight="1">
      <c r="A108" s="23"/>
      <c r="B108" s="14"/>
      <c r="C108" s="14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</row>
    <row r="109" spans="1:63" ht="27" customHeight="1">
      <c r="A109" s="23"/>
      <c r="B109" s="14"/>
      <c r="C109" s="14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</row>
    <row r="110" spans="1:63" ht="27" customHeight="1">
      <c r="A110" s="23"/>
      <c r="B110" s="14"/>
      <c r="C110" s="14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</row>
    <row r="111" spans="1:63" ht="27" customHeight="1">
      <c r="A111" s="23"/>
      <c r="B111" s="14"/>
      <c r="C111" s="14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</row>
    <row r="112" spans="1:63" ht="27" customHeight="1">
      <c r="A112" s="23"/>
      <c r="B112" s="14"/>
      <c r="C112" s="14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</row>
    <row r="113" spans="1:63" ht="27" customHeight="1">
      <c r="A113" s="23"/>
      <c r="B113" s="14"/>
      <c r="C113" s="14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</row>
    <row r="114" spans="1:63" ht="27" customHeight="1">
      <c r="A114" s="23"/>
      <c r="B114" s="14"/>
      <c r="C114" s="14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</row>
    <row r="115" spans="1:63" ht="27" customHeight="1">
      <c r="A115" s="23"/>
      <c r="B115" s="14"/>
      <c r="C115" s="14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</row>
    <row r="116" spans="1:63" ht="27" customHeight="1">
      <c r="A116" s="23"/>
      <c r="B116" s="14"/>
      <c r="C116" s="14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3"/>
      <c r="BK116" s="23"/>
    </row>
    <row r="117" spans="1:63" ht="27" customHeight="1">
      <c r="A117" s="23"/>
      <c r="B117" s="14"/>
      <c r="C117" s="14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</row>
    <row r="118" spans="1:63" ht="27" customHeight="1">
      <c r="A118" s="23"/>
      <c r="B118" s="14"/>
      <c r="C118" s="14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</row>
    <row r="119" spans="1:63" ht="27" customHeight="1">
      <c r="A119" s="23"/>
      <c r="B119" s="14"/>
      <c r="C119" s="14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</row>
    <row r="120" spans="1:63" ht="27" customHeight="1">
      <c r="A120" s="23"/>
      <c r="B120" s="14"/>
      <c r="C120" s="14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</row>
    <row r="121" spans="1:63" ht="27" customHeight="1">
      <c r="A121" s="23"/>
      <c r="B121" s="14"/>
      <c r="C121" s="14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</row>
    <row r="122" spans="1:63" ht="27" customHeight="1">
      <c r="A122" s="23"/>
      <c r="B122" s="14"/>
      <c r="C122" s="14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3"/>
      <c r="BK122" s="23"/>
    </row>
    <row r="123" spans="1:63" ht="27" customHeight="1">
      <c r="A123" s="23"/>
      <c r="B123" s="14"/>
      <c r="C123" s="14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</row>
    <row r="124" spans="1:63" ht="27" customHeight="1">
      <c r="A124" s="23"/>
      <c r="B124" s="14"/>
      <c r="C124" s="14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3"/>
      <c r="BK124" s="23"/>
    </row>
    <row r="125" spans="1:63" ht="27" customHeight="1">
      <c r="A125" s="23"/>
      <c r="B125" s="14"/>
      <c r="C125" s="14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</row>
    <row r="126" spans="1:63" ht="27" customHeight="1">
      <c r="A126" s="23"/>
      <c r="B126" s="14"/>
      <c r="C126" s="14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3"/>
      <c r="BK126" s="23"/>
    </row>
    <row r="127" spans="1:63" ht="27" customHeight="1">
      <c r="A127" s="23"/>
      <c r="B127" s="14"/>
      <c r="C127" s="14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</row>
    <row r="128" spans="1:63" ht="27" customHeight="1">
      <c r="A128" s="23"/>
      <c r="B128" s="14"/>
      <c r="C128" s="14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3"/>
      <c r="BK128" s="23"/>
    </row>
    <row r="129" spans="1:63" ht="27" customHeight="1">
      <c r="A129" s="23"/>
      <c r="B129" s="14"/>
      <c r="C129" s="14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</row>
    <row r="130" spans="1:63" ht="27" customHeight="1">
      <c r="A130" s="23"/>
      <c r="B130" s="14"/>
      <c r="C130" s="14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  <c r="BJ130" s="23"/>
      <c r="BK130" s="23"/>
    </row>
    <row r="131" spans="1:63" ht="27" customHeight="1">
      <c r="A131" s="23"/>
      <c r="B131" s="14"/>
      <c r="C131" s="14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</row>
    <row r="132" spans="1:63" ht="27" customHeight="1">
      <c r="A132" s="23"/>
      <c r="B132" s="14"/>
      <c r="C132" s="14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  <c r="BJ132" s="23"/>
      <c r="BK132" s="23"/>
    </row>
    <row r="133" spans="1:63" ht="27" customHeight="1">
      <c r="A133" s="23"/>
      <c r="B133" s="14"/>
      <c r="C133" s="14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</row>
    <row r="134" spans="1:63" ht="27" customHeight="1">
      <c r="A134" s="23"/>
      <c r="B134" s="14"/>
      <c r="C134" s="14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23"/>
      <c r="BG134" s="23"/>
      <c r="BH134" s="23"/>
      <c r="BI134" s="23"/>
      <c r="BJ134" s="23"/>
      <c r="BK134" s="23"/>
    </row>
    <row r="135" spans="1:63" ht="27" customHeight="1">
      <c r="A135" s="23"/>
      <c r="B135" s="14"/>
      <c r="C135" s="14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  <c r="BJ135" s="23"/>
      <c r="BK135" s="23"/>
    </row>
    <row r="136" spans="1:63" ht="27" customHeight="1">
      <c r="A136" s="23"/>
      <c r="B136" s="14"/>
      <c r="C136" s="14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</row>
    <row r="137" spans="1:63" ht="27" customHeight="1">
      <c r="A137" s="23"/>
      <c r="B137" s="14"/>
      <c r="C137" s="14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  <c r="AW137" s="23"/>
      <c r="AX137" s="23"/>
      <c r="AY137" s="23"/>
      <c r="AZ137" s="23"/>
      <c r="BA137" s="23"/>
      <c r="BB137" s="23"/>
      <c r="BC137" s="23"/>
      <c r="BD137" s="23"/>
      <c r="BE137" s="23"/>
      <c r="BF137" s="23"/>
      <c r="BG137" s="23"/>
      <c r="BH137" s="23"/>
      <c r="BI137" s="23"/>
      <c r="BJ137" s="23"/>
      <c r="BK137" s="23"/>
    </row>
    <row r="138" spans="1:63" ht="27" customHeight="1">
      <c r="A138" s="23"/>
      <c r="B138" s="14"/>
      <c r="C138" s="14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</row>
    <row r="139" spans="1:63" ht="27" customHeight="1">
      <c r="A139" s="23"/>
      <c r="B139" s="14"/>
      <c r="C139" s="14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23"/>
      <c r="BC139" s="23"/>
      <c r="BD139" s="23"/>
      <c r="BE139" s="23"/>
      <c r="BF139" s="23"/>
      <c r="BG139" s="23"/>
      <c r="BH139" s="23"/>
      <c r="BI139" s="23"/>
      <c r="BJ139" s="23"/>
      <c r="BK139" s="23"/>
    </row>
    <row r="140" spans="1:63" ht="27" customHeight="1">
      <c r="A140" s="23"/>
      <c r="B140" s="14"/>
      <c r="C140" s="14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  <c r="BJ140" s="23"/>
      <c r="BK140" s="23"/>
    </row>
    <row r="141" spans="1:63" ht="27" customHeight="1">
      <c r="A141" s="23"/>
      <c r="B141" s="14"/>
      <c r="C141" s="14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  <c r="AW141" s="23"/>
      <c r="AX141" s="23"/>
      <c r="AY141" s="23"/>
      <c r="AZ141" s="23"/>
      <c r="BA141" s="23"/>
      <c r="BB141" s="23"/>
      <c r="BC141" s="23"/>
      <c r="BD141" s="23"/>
      <c r="BE141" s="23"/>
      <c r="BF141" s="23"/>
      <c r="BG141" s="23"/>
      <c r="BH141" s="23"/>
      <c r="BI141" s="23"/>
      <c r="BJ141" s="23"/>
      <c r="BK141" s="23"/>
    </row>
    <row r="142" spans="1:63" ht="27" customHeight="1">
      <c r="A142" s="23"/>
      <c r="B142" s="14"/>
      <c r="C142" s="14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  <c r="BJ142" s="23"/>
      <c r="BK142" s="23"/>
    </row>
    <row r="143" spans="1:63" ht="27" customHeight="1">
      <c r="A143" s="23"/>
      <c r="B143" s="14"/>
      <c r="C143" s="14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  <c r="AV143" s="23"/>
      <c r="AW143" s="23"/>
      <c r="AX143" s="23"/>
      <c r="AY143" s="23"/>
      <c r="AZ143" s="23"/>
      <c r="BA143" s="23"/>
      <c r="BB143" s="23"/>
      <c r="BC143" s="23"/>
      <c r="BD143" s="23"/>
      <c r="BE143" s="23"/>
      <c r="BF143" s="23"/>
      <c r="BG143" s="23"/>
      <c r="BH143" s="23"/>
      <c r="BI143" s="23"/>
      <c r="BJ143" s="23"/>
      <c r="BK143" s="23"/>
    </row>
    <row r="144" spans="1:63" ht="27" customHeight="1">
      <c r="A144" s="23"/>
      <c r="B144" s="14"/>
      <c r="C144" s="14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</row>
    <row r="145" spans="1:63" ht="27" customHeight="1">
      <c r="A145" s="23"/>
      <c r="B145" s="14"/>
      <c r="C145" s="14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  <c r="BJ145" s="23"/>
      <c r="BK145" s="23"/>
    </row>
    <row r="146" spans="1:63" ht="27" customHeight="1">
      <c r="A146" s="23"/>
      <c r="B146" s="14"/>
      <c r="C146" s="14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  <c r="BJ146" s="23"/>
      <c r="BK146" s="23"/>
    </row>
    <row r="147" spans="1:63" ht="27" customHeight="1">
      <c r="A147" s="23"/>
      <c r="B147" s="14"/>
      <c r="C147" s="14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  <c r="AW147" s="23"/>
      <c r="AX147" s="23"/>
      <c r="AY147" s="23"/>
      <c r="AZ147" s="23"/>
      <c r="BA147" s="23"/>
      <c r="BB147" s="23"/>
      <c r="BC147" s="23"/>
      <c r="BD147" s="23"/>
      <c r="BE147" s="23"/>
      <c r="BF147" s="23"/>
      <c r="BG147" s="23"/>
      <c r="BH147" s="23"/>
      <c r="BI147" s="23"/>
      <c r="BJ147" s="23"/>
      <c r="BK147" s="23"/>
    </row>
    <row r="148" spans="1:63" ht="27" customHeight="1">
      <c r="A148" s="23"/>
      <c r="B148" s="14"/>
      <c r="C148" s="14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  <c r="BJ148" s="23"/>
      <c r="BK148" s="23"/>
    </row>
    <row r="149" spans="1:63" ht="27" customHeight="1">
      <c r="A149" s="23"/>
      <c r="B149" s="14"/>
      <c r="C149" s="14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</row>
    <row r="150" spans="1:63" ht="27" customHeight="1">
      <c r="A150" s="23"/>
      <c r="B150" s="14"/>
      <c r="C150" s="14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  <c r="AW150" s="23"/>
      <c r="AX150" s="23"/>
      <c r="AY150" s="23"/>
      <c r="AZ150" s="23"/>
      <c r="BA150" s="23"/>
      <c r="BB150" s="23"/>
      <c r="BC150" s="23"/>
      <c r="BD150" s="23"/>
      <c r="BE150" s="23"/>
      <c r="BF150" s="23"/>
      <c r="BG150" s="23"/>
      <c r="BH150" s="23"/>
      <c r="BI150" s="23"/>
      <c r="BJ150" s="23"/>
      <c r="BK150" s="23"/>
    </row>
    <row r="151" spans="1:63" ht="27" customHeight="1">
      <c r="A151" s="23"/>
      <c r="B151" s="14"/>
      <c r="C151" s="14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  <c r="BJ151" s="23"/>
      <c r="BK151" s="23"/>
    </row>
    <row r="152" spans="1:63" ht="27" customHeight="1">
      <c r="A152" s="23"/>
      <c r="B152" s="14"/>
      <c r="C152" s="14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</row>
    <row r="153" spans="1:63" ht="27" customHeight="1">
      <c r="A153" s="23"/>
      <c r="B153" s="14"/>
      <c r="C153" s="14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</row>
    <row r="154" spans="1:63" ht="27" customHeight="1">
      <c r="A154" s="23"/>
      <c r="B154" s="14"/>
      <c r="C154" s="14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  <c r="AW154" s="23"/>
      <c r="AX154" s="23"/>
      <c r="AY154" s="23"/>
      <c r="AZ154" s="23"/>
      <c r="BA154" s="23"/>
      <c r="BB154" s="23"/>
      <c r="BC154" s="23"/>
      <c r="BD154" s="23"/>
      <c r="BE154" s="23"/>
      <c r="BF154" s="23"/>
      <c r="BG154" s="23"/>
      <c r="BH154" s="23"/>
      <c r="BI154" s="23"/>
      <c r="BJ154" s="23"/>
      <c r="BK154" s="23"/>
    </row>
    <row r="155" spans="1:63" ht="27" customHeight="1">
      <c r="A155" s="23"/>
      <c r="B155" s="14"/>
      <c r="C155" s="14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B155" s="23"/>
      <c r="BC155" s="23"/>
      <c r="BD155" s="23"/>
      <c r="BE155" s="23"/>
      <c r="BF155" s="23"/>
      <c r="BG155" s="23"/>
      <c r="BH155" s="23"/>
      <c r="BI155" s="23"/>
      <c r="BJ155" s="23"/>
      <c r="BK155" s="23"/>
    </row>
    <row r="156" spans="1:63" ht="27" customHeight="1">
      <c r="A156" s="23"/>
      <c r="B156" s="14"/>
      <c r="C156" s="14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3"/>
      <c r="BK156" s="23"/>
    </row>
    <row r="157" spans="1:63" ht="27" customHeight="1">
      <c r="A157" s="23"/>
      <c r="B157" s="14"/>
      <c r="C157" s="14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</row>
    <row r="158" spans="1:63" ht="27" customHeight="1">
      <c r="A158" s="23"/>
      <c r="B158" s="14"/>
      <c r="C158" s="14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3"/>
      <c r="BK158" s="23"/>
    </row>
    <row r="159" spans="1:63" ht="27" customHeight="1">
      <c r="A159" s="23"/>
      <c r="B159" s="14"/>
      <c r="C159" s="14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3"/>
      <c r="BK159" s="23"/>
    </row>
    <row r="160" spans="1:63" ht="27" customHeight="1">
      <c r="A160" s="23"/>
      <c r="B160" s="14"/>
      <c r="C160" s="14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</row>
    <row r="161" spans="1:63" ht="27" customHeight="1">
      <c r="A161" s="23"/>
      <c r="B161" s="14"/>
      <c r="C161" s="14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23"/>
    </row>
    <row r="162" spans="1:63" ht="27" customHeight="1">
      <c r="A162" s="23"/>
      <c r="B162" s="14"/>
      <c r="C162" s="14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3"/>
      <c r="BK162" s="23"/>
    </row>
    <row r="163" spans="1:63" ht="27" customHeight="1">
      <c r="A163" s="23"/>
      <c r="B163" s="14"/>
      <c r="C163" s="14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</row>
    <row r="164" spans="1:63" ht="27" customHeight="1">
      <c r="A164" s="23"/>
      <c r="B164" s="14"/>
      <c r="C164" s="14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3"/>
      <c r="BK164" s="23"/>
    </row>
    <row r="165" spans="1:63" ht="27" customHeight="1">
      <c r="A165" s="23"/>
      <c r="B165" s="14"/>
      <c r="C165" s="14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3"/>
      <c r="BK165" s="23"/>
    </row>
    <row r="166" spans="1:63" ht="27" customHeight="1">
      <c r="A166" s="23"/>
      <c r="B166" s="14"/>
      <c r="C166" s="14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3"/>
      <c r="BK166" s="23"/>
    </row>
    <row r="167" spans="1:63" ht="27" customHeight="1">
      <c r="A167" s="23"/>
      <c r="B167" s="14"/>
      <c r="C167" s="14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</row>
    <row r="168" spans="1:63" ht="27" customHeight="1">
      <c r="A168" s="23"/>
      <c r="B168" s="14"/>
      <c r="C168" s="14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3"/>
      <c r="BK168" s="23"/>
    </row>
    <row r="169" spans="1:63" ht="27" customHeight="1">
      <c r="A169" s="23"/>
      <c r="B169" s="14"/>
      <c r="C169" s="14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</row>
    <row r="170" spans="1:63" ht="27" customHeight="1">
      <c r="A170" s="23"/>
      <c r="B170" s="14"/>
      <c r="C170" s="14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3"/>
      <c r="BK170" s="23"/>
    </row>
    <row r="171" spans="1:63" ht="27" customHeight="1">
      <c r="A171" s="23"/>
      <c r="B171" s="14"/>
      <c r="C171" s="14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3"/>
      <c r="BK171" s="23"/>
    </row>
    <row r="172" spans="1:63" ht="27" customHeight="1">
      <c r="A172" s="23"/>
      <c r="B172" s="14"/>
      <c r="C172" s="14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3"/>
      <c r="BK172" s="23"/>
    </row>
    <row r="173" spans="1:63" ht="27" customHeight="1">
      <c r="A173" s="23"/>
      <c r="B173" s="14"/>
      <c r="C173" s="14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3"/>
      <c r="BK173" s="23"/>
    </row>
    <row r="174" spans="1:63" ht="27" customHeight="1">
      <c r="A174" s="23"/>
      <c r="B174" s="14"/>
      <c r="C174" s="14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23"/>
      <c r="BK174" s="23"/>
    </row>
    <row r="175" spans="1:63" ht="27" customHeight="1">
      <c r="A175" s="23"/>
      <c r="B175" s="14"/>
      <c r="C175" s="14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3"/>
      <c r="BK175" s="23"/>
    </row>
    <row r="176" spans="1:63" ht="27" customHeight="1">
      <c r="A176" s="23"/>
      <c r="B176" s="14"/>
      <c r="C176" s="14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3"/>
      <c r="BK176" s="23"/>
    </row>
    <row r="177" spans="1:63" ht="27" customHeight="1">
      <c r="A177" s="23"/>
      <c r="B177" s="14"/>
      <c r="C177" s="14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3"/>
      <c r="BK177" s="23"/>
    </row>
    <row r="178" spans="1:63" ht="27" customHeight="1">
      <c r="A178" s="23"/>
      <c r="B178" s="14"/>
      <c r="C178" s="14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</row>
    <row r="179" spans="1:63" ht="27" customHeight="1">
      <c r="A179" s="23"/>
      <c r="B179" s="14"/>
      <c r="C179" s="14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3"/>
      <c r="BK179" s="23"/>
    </row>
    <row r="180" spans="1:63" ht="27" customHeight="1">
      <c r="A180" s="23"/>
      <c r="B180" s="14"/>
      <c r="C180" s="14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3"/>
      <c r="BK180" s="23"/>
    </row>
    <row r="181" spans="1:63" ht="27" customHeight="1">
      <c r="A181" s="23"/>
      <c r="B181" s="14"/>
      <c r="C181" s="14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3"/>
      <c r="BK181" s="23"/>
    </row>
    <row r="182" spans="1:63" ht="27" customHeight="1">
      <c r="A182" s="23"/>
      <c r="B182" s="14"/>
      <c r="C182" s="14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</row>
    <row r="183" spans="1:63" ht="27" customHeight="1">
      <c r="A183" s="23"/>
      <c r="B183" s="14"/>
      <c r="C183" s="14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3"/>
      <c r="BK183" s="23"/>
    </row>
    <row r="184" spans="1:63" ht="27" customHeight="1">
      <c r="A184" s="23"/>
      <c r="B184" s="14"/>
      <c r="C184" s="14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3"/>
      <c r="BK184" s="23"/>
    </row>
    <row r="185" spans="1:63" ht="27" customHeight="1">
      <c r="A185" s="23"/>
      <c r="B185" s="14"/>
      <c r="C185" s="14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3"/>
      <c r="BK185" s="23"/>
    </row>
    <row r="186" spans="1:63" ht="27" customHeight="1">
      <c r="A186" s="23"/>
      <c r="B186" s="14"/>
      <c r="C186" s="14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3"/>
      <c r="BK186" s="23"/>
    </row>
    <row r="187" spans="1:63" ht="27" customHeight="1">
      <c r="A187" s="23"/>
      <c r="B187" s="14"/>
      <c r="C187" s="14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3"/>
      <c r="BK187" s="23"/>
    </row>
    <row r="188" spans="1:63" ht="27" customHeight="1">
      <c r="A188" s="23"/>
      <c r="B188" s="14"/>
      <c r="C188" s="14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3"/>
      <c r="BK188" s="23"/>
    </row>
    <row r="189" spans="1:63" ht="27" customHeight="1">
      <c r="A189" s="23"/>
      <c r="B189" s="14"/>
      <c r="C189" s="14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3"/>
      <c r="BK189" s="23"/>
    </row>
    <row r="190" spans="1:63" ht="27" customHeight="1">
      <c r="A190" s="23"/>
      <c r="B190" s="14"/>
      <c r="C190" s="14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3"/>
      <c r="BK190" s="23"/>
    </row>
    <row r="191" spans="1:63" ht="27" customHeight="1">
      <c r="A191" s="23"/>
      <c r="B191" s="14"/>
      <c r="C191" s="14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3"/>
      <c r="BK191" s="23"/>
    </row>
    <row r="192" spans="1:63" ht="27" customHeight="1">
      <c r="A192" s="23"/>
      <c r="B192" s="14"/>
      <c r="C192" s="14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3"/>
      <c r="BK192" s="23"/>
    </row>
    <row r="193" spans="1:63" ht="27" customHeight="1">
      <c r="A193" s="23"/>
      <c r="B193" s="14"/>
      <c r="C193" s="14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3"/>
      <c r="BK193" s="23"/>
    </row>
    <row r="194" spans="1:63" ht="27" customHeight="1">
      <c r="A194" s="23"/>
      <c r="B194" s="14"/>
      <c r="C194" s="14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3"/>
      <c r="BK194" s="23"/>
    </row>
    <row r="195" spans="1:63" ht="27" customHeight="1">
      <c r="A195" s="23"/>
      <c r="B195" s="14"/>
      <c r="C195" s="14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3"/>
      <c r="BK195" s="23"/>
    </row>
    <row r="196" spans="1:63" ht="27" customHeight="1">
      <c r="A196" s="23"/>
      <c r="B196" s="14"/>
      <c r="C196" s="14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23"/>
      <c r="BK196" s="23"/>
    </row>
    <row r="197" spans="1:63" ht="27" customHeight="1">
      <c r="A197" s="23"/>
      <c r="B197" s="14"/>
      <c r="C197" s="14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3"/>
      <c r="BK197" s="23"/>
    </row>
    <row r="198" spans="1:63" ht="27" customHeight="1">
      <c r="A198" s="23"/>
      <c r="B198" s="14"/>
      <c r="C198" s="14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3"/>
      <c r="BK198" s="23"/>
    </row>
    <row r="199" spans="1:63" ht="27" customHeight="1">
      <c r="A199" s="23"/>
      <c r="B199" s="14"/>
      <c r="C199" s="14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3"/>
      <c r="BK199" s="23"/>
    </row>
    <row r="200" spans="1:63" ht="27" customHeight="1">
      <c r="A200" s="23"/>
      <c r="B200" s="14"/>
      <c r="C200" s="14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3"/>
      <c r="BK200" s="23"/>
    </row>
    <row r="201" spans="1:63" ht="27" customHeight="1">
      <c r="A201" s="23"/>
      <c r="B201" s="14"/>
      <c r="C201" s="14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3"/>
      <c r="BK201" s="23"/>
    </row>
    <row r="202" spans="1:63" ht="27" customHeight="1">
      <c r="A202" s="23"/>
      <c r="B202" s="14"/>
      <c r="C202" s="14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3"/>
      <c r="BK202" s="23"/>
    </row>
    <row r="203" spans="1:63" ht="27" customHeight="1">
      <c r="A203" s="23"/>
      <c r="B203" s="14"/>
      <c r="C203" s="14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3"/>
      <c r="BK203" s="23"/>
    </row>
    <row r="204" spans="1:63" ht="27" customHeight="1">
      <c r="A204" s="23"/>
      <c r="B204" s="14"/>
      <c r="C204" s="14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3"/>
      <c r="BK204" s="23"/>
    </row>
    <row r="205" spans="1:63" ht="27" customHeight="1">
      <c r="A205" s="23"/>
      <c r="B205" s="14"/>
      <c r="C205" s="14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3"/>
      <c r="BK205" s="23"/>
    </row>
    <row r="206" spans="1:63" ht="27" customHeight="1">
      <c r="A206" s="23"/>
      <c r="B206" s="14"/>
      <c r="C206" s="14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3"/>
      <c r="BK206" s="23"/>
    </row>
    <row r="207" spans="1:63" ht="27" customHeight="1">
      <c r="A207" s="23"/>
      <c r="B207" s="14"/>
      <c r="C207" s="14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3"/>
      <c r="BK207" s="23"/>
    </row>
    <row r="208" spans="1:63" ht="27" customHeight="1">
      <c r="A208" s="23"/>
      <c r="B208" s="14"/>
      <c r="C208" s="14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3"/>
      <c r="BK208" s="23"/>
    </row>
    <row r="209" spans="1:63" ht="27" customHeight="1">
      <c r="A209" s="23"/>
      <c r="B209" s="14"/>
      <c r="C209" s="14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23"/>
      <c r="BK209" s="23"/>
    </row>
    <row r="210" spans="1:63" ht="27" customHeight="1">
      <c r="A210" s="23"/>
      <c r="B210" s="14"/>
      <c r="C210" s="14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3"/>
      <c r="BK210" s="23"/>
    </row>
    <row r="211" spans="1:63" ht="27" customHeight="1">
      <c r="A211" s="23"/>
      <c r="B211" s="14"/>
      <c r="C211" s="14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3"/>
      <c r="BK211" s="23"/>
    </row>
    <row r="212" spans="1:63" ht="27" customHeight="1">
      <c r="A212" s="23"/>
      <c r="B212" s="14"/>
      <c r="C212" s="14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3"/>
      <c r="BK212" s="23"/>
    </row>
    <row r="213" spans="1:63" ht="27" customHeight="1">
      <c r="A213" s="23"/>
      <c r="B213" s="14"/>
      <c r="C213" s="14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3"/>
      <c r="BK213" s="23"/>
    </row>
    <row r="214" spans="1:63" ht="27" customHeight="1">
      <c r="A214" s="23"/>
      <c r="B214" s="14"/>
      <c r="C214" s="14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23"/>
      <c r="BK214" s="23"/>
    </row>
    <row r="215" spans="1:63" ht="27" customHeight="1">
      <c r="A215" s="23"/>
      <c r="B215" s="14"/>
      <c r="C215" s="14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23"/>
      <c r="BK215" s="23"/>
    </row>
    <row r="216" spans="1:63" ht="27" customHeight="1">
      <c r="A216" s="23"/>
      <c r="B216" s="14"/>
      <c r="C216" s="14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23"/>
      <c r="BK216" s="23"/>
    </row>
    <row r="217" spans="1:63" ht="27" customHeight="1">
      <c r="A217" s="23"/>
      <c r="B217" s="14"/>
      <c r="C217" s="14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23"/>
      <c r="BK217" s="23"/>
    </row>
    <row r="218" spans="1:63" ht="27" customHeight="1">
      <c r="A218" s="23"/>
      <c r="B218" s="14"/>
      <c r="C218" s="14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23"/>
      <c r="BK218" s="23"/>
    </row>
    <row r="219" spans="1:63" ht="27" customHeight="1">
      <c r="A219" s="23"/>
      <c r="B219" s="14"/>
      <c r="C219" s="14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3"/>
      <c r="BK219" s="23"/>
    </row>
    <row r="220" spans="1:63" ht="27" customHeight="1">
      <c r="A220" s="23"/>
      <c r="B220" s="14"/>
      <c r="C220" s="14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23"/>
      <c r="BK220" s="23"/>
    </row>
    <row r="221" spans="1:63" ht="27" customHeight="1">
      <c r="A221" s="23"/>
      <c r="B221" s="14"/>
      <c r="C221" s="14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23"/>
      <c r="BK221" s="23"/>
    </row>
    <row r="222" spans="1:63" ht="27" customHeight="1">
      <c r="A222" s="23"/>
      <c r="B222" s="14"/>
      <c r="C222" s="14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23"/>
      <c r="BK222" s="23"/>
    </row>
    <row r="223" spans="1:63" ht="27" customHeight="1">
      <c r="A223" s="23"/>
      <c r="B223" s="14"/>
      <c r="C223" s="14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3"/>
      <c r="BK223" s="23"/>
    </row>
    <row r="224" spans="1:63" ht="27" customHeight="1">
      <c r="A224" s="23"/>
      <c r="B224" s="14"/>
      <c r="C224" s="14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3"/>
      <c r="BK224" s="23"/>
    </row>
    <row r="225" spans="1:63" ht="27" customHeight="1">
      <c r="A225" s="23"/>
      <c r="B225" s="14"/>
      <c r="C225" s="14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3"/>
      <c r="BK225" s="23"/>
    </row>
    <row r="226" spans="1:63" ht="27" customHeight="1">
      <c r="A226" s="23"/>
      <c r="B226" s="14"/>
      <c r="C226" s="14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3"/>
      <c r="BK226" s="23"/>
    </row>
    <row r="227" spans="1:63" ht="27" customHeight="1">
      <c r="A227" s="23"/>
      <c r="B227" s="14"/>
      <c r="C227" s="14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3"/>
      <c r="BK227" s="23"/>
    </row>
    <row r="228" spans="1:63" ht="27" customHeight="1">
      <c r="A228" s="23"/>
      <c r="B228" s="14"/>
      <c r="C228" s="14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3"/>
      <c r="BK228" s="23"/>
    </row>
    <row r="229" spans="1:63" ht="27" customHeight="1">
      <c r="A229" s="23"/>
      <c r="B229" s="14"/>
      <c r="C229" s="14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3"/>
      <c r="BK229" s="23"/>
    </row>
    <row r="230" spans="1:63" ht="27" customHeight="1">
      <c r="A230" s="23"/>
      <c r="B230" s="14"/>
      <c r="C230" s="14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3"/>
      <c r="BK230" s="23"/>
    </row>
    <row r="231" spans="1:63" ht="27" customHeight="1">
      <c r="A231" s="23"/>
      <c r="B231" s="14"/>
      <c r="C231" s="14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3"/>
      <c r="BK231" s="23"/>
    </row>
    <row r="232" spans="1:63" ht="27" customHeight="1">
      <c r="A232" s="23"/>
      <c r="B232" s="14"/>
      <c r="C232" s="14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3"/>
      <c r="BK232" s="23"/>
    </row>
    <row r="233" spans="1:63" ht="27" customHeight="1">
      <c r="A233" s="23"/>
      <c r="B233" s="14"/>
      <c r="C233" s="14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3"/>
      <c r="BK233" s="23"/>
    </row>
    <row r="234" spans="1:63" ht="27" customHeight="1">
      <c r="A234" s="23"/>
      <c r="B234" s="14"/>
      <c r="C234" s="14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3"/>
      <c r="BK234" s="23"/>
    </row>
    <row r="235" spans="1:63" ht="27" customHeight="1">
      <c r="A235" s="23"/>
      <c r="B235" s="14"/>
      <c r="C235" s="14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  <c r="BJ235" s="23"/>
      <c r="BK235" s="23"/>
    </row>
    <row r="236" spans="1:63" ht="27" customHeight="1">
      <c r="A236" s="23"/>
      <c r="B236" s="14"/>
      <c r="C236" s="14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3"/>
      <c r="BK236" s="23"/>
    </row>
    <row r="237" spans="1:63" ht="27" customHeight="1">
      <c r="A237" s="23"/>
      <c r="B237" s="14"/>
      <c r="C237" s="14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3"/>
      <c r="BK237" s="23"/>
    </row>
    <row r="238" spans="1:63" ht="27" customHeight="1">
      <c r="A238" s="23"/>
      <c r="B238" s="14"/>
      <c r="C238" s="14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3"/>
      <c r="BK238" s="23"/>
    </row>
    <row r="239" spans="1:63" ht="27" customHeight="1">
      <c r="A239" s="23"/>
      <c r="B239" s="14"/>
      <c r="C239" s="14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3"/>
      <c r="BK239" s="23"/>
    </row>
    <row r="240" spans="1:63" ht="27" customHeight="1">
      <c r="A240" s="23"/>
      <c r="B240" s="14"/>
      <c r="C240" s="14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3"/>
      <c r="BK240" s="23"/>
    </row>
    <row r="241" spans="1:63" ht="27" customHeight="1">
      <c r="A241" s="23"/>
      <c r="B241" s="14"/>
      <c r="C241" s="14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3"/>
      <c r="BK241" s="23"/>
    </row>
    <row r="242" spans="1:63" ht="27" customHeight="1">
      <c r="A242" s="23"/>
      <c r="B242" s="14"/>
      <c r="C242" s="14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3"/>
      <c r="BK242" s="23"/>
    </row>
    <row r="243" spans="1:63" ht="27" customHeight="1">
      <c r="A243" s="23"/>
      <c r="B243" s="14"/>
      <c r="C243" s="14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3"/>
      <c r="BK243" s="23"/>
    </row>
    <row r="244" spans="1:63" ht="27" customHeight="1">
      <c r="A244" s="23"/>
      <c r="B244" s="14"/>
      <c r="C244" s="14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3"/>
      <c r="BK244" s="23"/>
    </row>
    <row r="245" spans="1:63" ht="27" customHeight="1">
      <c r="A245" s="23"/>
      <c r="B245" s="14"/>
      <c r="C245" s="14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3"/>
      <c r="BK245" s="23"/>
    </row>
    <row r="246" spans="1:63" ht="27" customHeight="1">
      <c r="A246" s="23"/>
      <c r="B246" s="14"/>
      <c r="C246" s="14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3"/>
      <c r="BK246" s="23"/>
    </row>
    <row r="247" spans="1:63" ht="27" customHeight="1">
      <c r="A247" s="23"/>
      <c r="B247" s="14"/>
      <c r="C247" s="14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3"/>
      <c r="BK247" s="23"/>
    </row>
    <row r="248" spans="1:63" ht="27" customHeight="1">
      <c r="A248" s="23"/>
      <c r="B248" s="14"/>
      <c r="C248" s="14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3"/>
      <c r="BK248" s="23"/>
    </row>
    <row r="249" spans="1:63" ht="27" customHeight="1">
      <c r="A249" s="23"/>
      <c r="B249" s="14"/>
      <c r="C249" s="14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3"/>
      <c r="BK249" s="23"/>
    </row>
    <row r="250" spans="1:63" ht="27" customHeight="1">
      <c r="A250" s="23"/>
      <c r="B250" s="14"/>
      <c r="C250" s="14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3"/>
      <c r="BK250" s="23"/>
    </row>
    <row r="251" spans="1:63" ht="27" customHeight="1">
      <c r="A251" s="23"/>
      <c r="B251" s="14"/>
      <c r="C251" s="14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3"/>
      <c r="BK251" s="23"/>
    </row>
    <row r="252" spans="1:63" ht="27" customHeight="1">
      <c r="A252" s="23"/>
      <c r="B252" s="14"/>
      <c r="C252" s="14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23"/>
      <c r="BK252" s="23"/>
    </row>
    <row r="253" spans="1:63" ht="27" customHeight="1">
      <c r="A253" s="23"/>
      <c r="B253" s="14"/>
      <c r="C253" s="14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3"/>
      <c r="BK253" s="23"/>
    </row>
    <row r="254" spans="1:63" ht="27" customHeight="1">
      <c r="A254" s="23"/>
      <c r="B254" s="14"/>
      <c r="C254" s="14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3"/>
      <c r="BK254" s="23"/>
    </row>
    <row r="255" spans="1:63" ht="27" customHeight="1">
      <c r="A255" s="23"/>
      <c r="B255" s="14"/>
      <c r="C255" s="14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  <c r="AI255" s="23"/>
      <c r="AJ255" s="23"/>
      <c r="AK255" s="23"/>
      <c r="AL255" s="23"/>
      <c r="AM255" s="23"/>
      <c r="AN255" s="23"/>
      <c r="AO255" s="23"/>
      <c r="AP255" s="23"/>
      <c r="AQ255" s="23"/>
      <c r="AR255" s="23"/>
      <c r="AS255" s="23"/>
      <c r="AT255" s="23"/>
      <c r="AU255" s="23"/>
      <c r="AV255" s="23"/>
      <c r="AW255" s="23"/>
      <c r="AX255" s="23"/>
      <c r="AY255" s="23"/>
      <c r="AZ255" s="23"/>
      <c r="BA255" s="23"/>
      <c r="BB255" s="23"/>
      <c r="BC255" s="23"/>
      <c r="BD255" s="23"/>
      <c r="BE255" s="23"/>
      <c r="BF255" s="23"/>
      <c r="BG255" s="23"/>
      <c r="BH255" s="23"/>
      <c r="BI255" s="23"/>
      <c r="BJ255" s="23"/>
      <c r="BK255" s="23"/>
    </row>
    <row r="256" spans="1:63" ht="27" customHeight="1">
      <c r="A256" s="23"/>
      <c r="B256" s="14"/>
      <c r="C256" s="14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  <c r="AS256" s="23"/>
      <c r="AT256" s="23"/>
      <c r="AU256" s="23"/>
      <c r="AV256" s="23"/>
      <c r="AW256" s="23"/>
      <c r="AX256" s="23"/>
      <c r="AY256" s="23"/>
      <c r="AZ256" s="23"/>
      <c r="BA256" s="23"/>
      <c r="BB256" s="23"/>
      <c r="BC256" s="23"/>
      <c r="BD256" s="23"/>
      <c r="BE256" s="23"/>
      <c r="BF256" s="23"/>
      <c r="BG256" s="23"/>
      <c r="BH256" s="23"/>
      <c r="BI256" s="23"/>
      <c r="BJ256" s="23"/>
      <c r="BK256" s="23"/>
    </row>
    <row r="257" spans="1:63" ht="27" customHeight="1">
      <c r="A257" s="23"/>
      <c r="B257" s="14"/>
      <c r="C257" s="14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  <c r="AI257" s="23"/>
      <c r="AJ257" s="23"/>
      <c r="AK257" s="23"/>
      <c r="AL257" s="23"/>
      <c r="AM257" s="23"/>
      <c r="AN257" s="23"/>
      <c r="AO257" s="23"/>
      <c r="AP257" s="23"/>
      <c r="AQ257" s="23"/>
      <c r="AR257" s="23"/>
      <c r="AS257" s="23"/>
      <c r="AT257" s="23"/>
      <c r="AU257" s="23"/>
      <c r="AV257" s="23"/>
      <c r="AW257" s="23"/>
      <c r="AX257" s="23"/>
      <c r="AY257" s="23"/>
      <c r="AZ257" s="23"/>
      <c r="BA257" s="23"/>
      <c r="BB257" s="23"/>
      <c r="BC257" s="23"/>
      <c r="BD257" s="23"/>
      <c r="BE257" s="23"/>
      <c r="BF257" s="23"/>
      <c r="BG257" s="23"/>
      <c r="BH257" s="23"/>
      <c r="BI257" s="23"/>
      <c r="BJ257" s="23"/>
      <c r="BK257" s="23"/>
    </row>
    <row r="258" spans="1:63" ht="27" customHeight="1">
      <c r="A258" s="23"/>
      <c r="B258" s="14"/>
      <c r="C258" s="14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  <c r="AW258" s="23"/>
      <c r="AX258" s="23"/>
      <c r="AY258" s="23"/>
      <c r="AZ258" s="23"/>
      <c r="BA258" s="23"/>
      <c r="BB258" s="23"/>
      <c r="BC258" s="23"/>
      <c r="BD258" s="23"/>
      <c r="BE258" s="23"/>
      <c r="BF258" s="23"/>
      <c r="BG258" s="23"/>
      <c r="BH258" s="23"/>
      <c r="BI258" s="23"/>
      <c r="BJ258" s="23"/>
      <c r="BK258" s="23"/>
    </row>
    <row r="259" spans="1:63" ht="27" customHeight="1">
      <c r="A259" s="23"/>
      <c r="B259" s="14"/>
      <c r="C259" s="14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  <c r="AT259" s="23"/>
      <c r="AU259" s="23"/>
      <c r="AV259" s="23"/>
      <c r="AW259" s="23"/>
      <c r="AX259" s="23"/>
      <c r="AY259" s="23"/>
      <c r="AZ259" s="23"/>
      <c r="BA259" s="23"/>
      <c r="BB259" s="23"/>
      <c r="BC259" s="23"/>
      <c r="BD259" s="23"/>
      <c r="BE259" s="23"/>
      <c r="BF259" s="23"/>
      <c r="BG259" s="23"/>
      <c r="BH259" s="23"/>
      <c r="BI259" s="23"/>
      <c r="BJ259" s="23"/>
      <c r="BK259" s="23"/>
    </row>
    <row r="260" spans="1:63" ht="27" customHeight="1">
      <c r="A260" s="23"/>
      <c r="B260" s="14"/>
      <c r="C260" s="14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  <c r="AS260" s="23"/>
      <c r="AT260" s="23"/>
      <c r="AU260" s="23"/>
      <c r="AV260" s="23"/>
      <c r="AW260" s="23"/>
      <c r="AX260" s="23"/>
      <c r="AY260" s="23"/>
      <c r="AZ260" s="23"/>
      <c r="BA260" s="23"/>
      <c r="BB260" s="23"/>
      <c r="BC260" s="23"/>
      <c r="BD260" s="23"/>
      <c r="BE260" s="23"/>
      <c r="BF260" s="23"/>
      <c r="BG260" s="23"/>
      <c r="BH260" s="23"/>
      <c r="BI260" s="23"/>
      <c r="BJ260" s="23"/>
      <c r="BK260" s="23"/>
    </row>
    <row r="261" spans="1:63" ht="27" customHeight="1">
      <c r="A261" s="23"/>
      <c r="B261" s="14"/>
      <c r="C261" s="14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  <c r="AI261" s="23"/>
      <c r="AJ261" s="23"/>
      <c r="AK261" s="23"/>
      <c r="AL261" s="23"/>
      <c r="AM261" s="23"/>
      <c r="AN261" s="23"/>
      <c r="AO261" s="23"/>
      <c r="AP261" s="23"/>
      <c r="AQ261" s="23"/>
      <c r="AR261" s="23"/>
      <c r="AS261" s="23"/>
      <c r="AT261" s="23"/>
      <c r="AU261" s="23"/>
      <c r="AV261" s="23"/>
      <c r="AW261" s="23"/>
      <c r="AX261" s="23"/>
      <c r="AY261" s="23"/>
      <c r="AZ261" s="23"/>
      <c r="BA261" s="23"/>
      <c r="BB261" s="23"/>
      <c r="BC261" s="23"/>
      <c r="BD261" s="23"/>
      <c r="BE261" s="23"/>
      <c r="BF261" s="23"/>
      <c r="BG261" s="23"/>
      <c r="BH261" s="23"/>
      <c r="BI261" s="23"/>
      <c r="BJ261" s="23"/>
      <c r="BK261" s="23"/>
    </row>
    <row r="262" spans="1:63" ht="27" customHeight="1">
      <c r="A262" s="23"/>
      <c r="B262" s="14"/>
      <c r="C262" s="14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/>
      <c r="AS262" s="23"/>
      <c r="AT262" s="23"/>
      <c r="AU262" s="23"/>
      <c r="AV262" s="23"/>
      <c r="AW262" s="23"/>
      <c r="AX262" s="23"/>
      <c r="AY262" s="23"/>
      <c r="AZ262" s="23"/>
      <c r="BA262" s="23"/>
      <c r="BB262" s="23"/>
      <c r="BC262" s="23"/>
      <c r="BD262" s="23"/>
      <c r="BE262" s="23"/>
      <c r="BF262" s="23"/>
      <c r="BG262" s="23"/>
      <c r="BH262" s="23"/>
      <c r="BI262" s="23"/>
      <c r="BJ262" s="23"/>
      <c r="BK262" s="23"/>
    </row>
  </sheetData>
  <mergeCells count="396">
    <mergeCell ref="AY58:AZ58"/>
    <mergeCell ref="BA58:BB58"/>
    <mergeCell ref="BC58:BD58"/>
    <mergeCell ref="AY60:AZ60"/>
    <mergeCell ref="BA60:BB60"/>
    <mergeCell ref="BC60:BD60"/>
    <mergeCell ref="AY48:AZ48"/>
    <mergeCell ref="BA48:BB48"/>
    <mergeCell ref="BC48:BD48"/>
    <mergeCell ref="AY54:AZ54"/>
    <mergeCell ref="BA54:BB54"/>
    <mergeCell ref="BC54:BD54"/>
    <mergeCell ref="AY56:AZ56"/>
    <mergeCell ref="BA56:BB56"/>
    <mergeCell ref="BC56:BD56"/>
    <mergeCell ref="AY29:AZ29"/>
    <mergeCell ref="BA29:BB29"/>
    <mergeCell ref="BC29:BD29"/>
    <mergeCell ref="AY31:AZ31"/>
    <mergeCell ref="BA31:BB31"/>
    <mergeCell ref="BC31:BD31"/>
    <mergeCell ref="AY42:AZ42"/>
    <mergeCell ref="BA42:BB42"/>
    <mergeCell ref="BC42:BD42"/>
    <mergeCell ref="AS5:AX5"/>
    <mergeCell ref="AS6:AX6"/>
    <mergeCell ref="BC9:BD9"/>
    <mergeCell ref="AY10:AZ10"/>
    <mergeCell ref="BA10:BB10"/>
    <mergeCell ref="BC10:BD10"/>
    <mergeCell ref="AY7:AZ7"/>
    <mergeCell ref="BA7:BB7"/>
    <mergeCell ref="AA5:AF5"/>
    <mergeCell ref="AG5:AK5"/>
    <mergeCell ref="W5:X5"/>
    <mergeCell ref="AQ8:AR8"/>
    <mergeCell ref="Y5:Z5"/>
    <mergeCell ref="AG8:AH8"/>
    <mergeCell ref="W6:X6"/>
    <mergeCell ref="Y6:Z6"/>
    <mergeCell ref="AA7:AB7"/>
    <mergeCell ref="W7:X7"/>
    <mergeCell ref="AY5:BC5"/>
    <mergeCell ref="AY6:BC6"/>
    <mergeCell ref="AY12:AZ12"/>
    <mergeCell ref="BA12:BB12"/>
    <mergeCell ref="BC12:BD12"/>
    <mergeCell ref="AY9:AZ9"/>
    <mergeCell ref="BA9:BB9"/>
    <mergeCell ref="AU11:AU12"/>
    <mergeCell ref="AV11:AV12"/>
    <mergeCell ref="AW11:AW12"/>
    <mergeCell ref="AX11:AX12"/>
    <mergeCell ref="AQ9:AR9"/>
    <mergeCell ref="AQ10:AR10"/>
    <mergeCell ref="AQ12:AR12"/>
    <mergeCell ref="AS20:AT20"/>
    <mergeCell ref="AS29:AT29"/>
    <mergeCell ref="AS31:AT31"/>
    <mergeCell ref="AS42:AT42"/>
    <mergeCell ref="BC7:BD7"/>
    <mergeCell ref="AS58:AX58"/>
    <mergeCell ref="AS12:AT12"/>
    <mergeCell ref="AS9:AT9"/>
    <mergeCell ref="AU9:AV9"/>
    <mergeCell ref="AW9:AX9"/>
    <mergeCell ref="AV47:AV48"/>
    <mergeCell ref="AW47:AW48"/>
    <mergeCell ref="AX47:AX48"/>
    <mergeCell ref="AV53:AV54"/>
    <mergeCell ref="AW53:AW54"/>
    <mergeCell ref="AS48:AT48"/>
    <mergeCell ref="AS54:AT54"/>
    <mergeCell ref="AU47:AU48"/>
    <mergeCell ref="AU53:AU54"/>
    <mergeCell ref="B5:B6"/>
    <mergeCell ref="D5:F6"/>
    <mergeCell ref="U7:V7"/>
    <mergeCell ref="M6:N6"/>
    <mergeCell ref="O6:P6"/>
    <mergeCell ref="I6:J6"/>
    <mergeCell ref="K6:L6"/>
    <mergeCell ref="I7:J7"/>
    <mergeCell ref="Q5:R5"/>
    <mergeCell ref="K5:L5"/>
    <mergeCell ref="K7:L7"/>
    <mergeCell ref="I5:J5"/>
    <mergeCell ref="G5:H5"/>
    <mergeCell ref="G6:H6"/>
    <mergeCell ref="U5:V5"/>
    <mergeCell ref="M7:N7"/>
    <mergeCell ref="O7:P7"/>
    <mergeCell ref="Q7:R7"/>
    <mergeCell ref="M5:N5"/>
    <mergeCell ref="D7:F7"/>
    <mergeCell ref="G7:H7"/>
    <mergeCell ref="S5:T5"/>
    <mergeCell ref="S6:T6"/>
    <mergeCell ref="O5:P5"/>
    <mergeCell ref="AD11:AD12"/>
    <mergeCell ref="AI11:AI12"/>
    <mergeCell ref="AE11:AE12"/>
    <mergeCell ref="AJ11:AJ12"/>
    <mergeCell ref="AF11:AF12"/>
    <mergeCell ref="AK11:AK12"/>
    <mergeCell ref="Q6:R6"/>
    <mergeCell ref="AA6:AF6"/>
    <mergeCell ref="U9:V9"/>
    <mergeCell ref="Q10:R10"/>
    <mergeCell ref="W8:X8"/>
    <mergeCell ref="Y8:Z8"/>
    <mergeCell ref="AA8:AB8"/>
    <mergeCell ref="U6:V6"/>
    <mergeCell ref="D10:F10"/>
    <mergeCell ref="B26:C26"/>
    <mergeCell ref="B25:C25"/>
    <mergeCell ref="D26:E26"/>
    <mergeCell ref="D24:E24"/>
    <mergeCell ref="D17:E17"/>
    <mergeCell ref="D18:E18"/>
    <mergeCell ref="D19:E20"/>
    <mergeCell ref="D25:E25"/>
    <mergeCell ref="D13:F13"/>
    <mergeCell ref="D14:F14"/>
    <mergeCell ref="D21:E21"/>
    <mergeCell ref="D22:E22"/>
    <mergeCell ref="D23:E23"/>
    <mergeCell ref="D11:F12"/>
    <mergeCell ref="B24:C24"/>
    <mergeCell ref="B17:C23"/>
    <mergeCell ref="B15:BD15"/>
    <mergeCell ref="AY20:AZ20"/>
    <mergeCell ref="BA20:BB20"/>
    <mergeCell ref="BC20:BD20"/>
    <mergeCell ref="AG20:AH20"/>
    <mergeCell ref="Y20:Z20"/>
    <mergeCell ref="K12:L12"/>
    <mergeCell ref="I20:J20"/>
    <mergeCell ref="G12:H12"/>
    <mergeCell ref="G20:H20"/>
    <mergeCell ref="D36:E36"/>
    <mergeCell ref="D39:E39"/>
    <mergeCell ref="G29:H29"/>
    <mergeCell ref="D34:E34"/>
    <mergeCell ref="D35:E35"/>
    <mergeCell ref="D30:E30"/>
    <mergeCell ref="D31:E31"/>
    <mergeCell ref="K20:L20"/>
    <mergeCell ref="AA20:AB20"/>
    <mergeCell ref="U29:V29"/>
    <mergeCell ref="U20:V20"/>
    <mergeCell ref="W20:X20"/>
    <mergeCell ref="S29:T29"/>
    <mergeCell ref="M29:N29"/>
    <mergeCell ref="D8:F8"/>
    <mergeCell ref="G8:H8"/>
    <mergeCell ref="K9:L9"/>
    <mergeCell ref="AA9:AB9"/>
    <mergeCell ref="U8:V8"/>
    <mergeCell ref="O8:P8"/>
    <mergeCell ref="Q8:R8"/>
    <mergeCell ref="W9:X9"/>
    <mergeCell ref="I9:J9"/>
    <mergeCell ref="D9:F9"/>
    <mergeCell ref="M12:N12"/>
    <mergeCell ref="K8:L8"/>
    <mergeCell ref="I8:J8"/>
    <mergeCell ref="G9:H9"/>
    <mergeCell ref="M8:N8"/>
    <mergeCell ref="AG9:AH9"/>
    <mergeCell ref="K10:L10"/>
    <mergeCell ref="I10:J10"/>
    <mergeCell ref="I12:J12"/>
    <mergeCell ref="G10:H10"/>
    <mergeCell ref="Q12:R12"/>
    <mergeCell ref="U56:V56"/>
    <mergeCell ref="M42:N42"/>
    <mergeCell ref="O42:P42"/>
    <mergeCell ref="Q42:R42"/>
    <mergeCell ref="U42:V42"/>
    <mergeCell ref="S48:T48"/>
    <mergeCell ref="S54:T54"/>
    <mergeCell ref="S56:T56"/>
    <mergeCell ref="M56:N56"/>
    <mergeCell ref="S12:T12"/>
    <mergeCell ref="S20:T20"/>
    <mergeCell ref="U12:V12"/>
    <mergeCell ref="M10:N10"/>
    <mergeCell ref="O10:P10"/>
    <mergeCell ref="Q9:R9"/>
    <mergeCell ref="M20:N20"/>
    <mergeCell ref="O20:P20"/>
    <mergeCell ref="Q20:R20"/>
    <mergeCell ref="O12:P12"/>
    <mergeCell ref="AL54:AM54"/>
    <mergeCell ref="AA48:AB48"/>
    <mergeCell ref="AG48:AH48"/>
    <mergeCell ref="AL48:AM48"/>
    <mergeCell ref="U54:V54"/>
    <mergeCell ref="W54:X54"/>
    <mergeCell ref="U48:V48"/>
    <mergeCell ref="W48:X48"/>
    <mergeCell ref="W56:X56"/>
    <mergeCell ref="AG58:AH58"/>
    <mergeCell ref="AG60:AH60"/>
    <mergeCell ref="W60:X60"/>
    <mergeCell ref="Y60:Z60"/>
    <mergeCell ref="AA60:AB60"/>
    <mergeCell ref="Y58:Z58"/>
    <mergeCell ref="AA58:AB58"/>
    <mergeCell ref="AL58:AM58"/>
    <mergeCell ref="Y56:Z56"/>
    <mergeCell ref="AA56:AB56"/>
    <mergeCell ref="AG56:AH56"/>
    <mergeCell ref="AL56:AM56"/>
    <mergeCell ref="AL60:AM60"/>
    <mergeCell ref="O60:P60"/>
    <mergeCell ref="S60:T60"/>
    <mergeCell ref="Q58:R58"/>
    <mergeCell ref="W42:X42"/>
    <mergeCell ref="AG42:AH42"/>
    <mergeCell ref="Y54:Z54"/>
    <mergeCell ref="AG54:AH54"/>
    <mergeCell ref="AA54:AB54"/>
    <mergeCell ref="Y48:Z48"/>
    <mergeCell ref="W58:X58"/>
    <mergeCell ref="Q60:R60"/>
    <mergeCell ref="U60:V60"/>
    <mergeCell ref="S58:T58"/>
    <mergeCell ref="AG31:AH31"/>
    <mergeCell ref="W31:X31"/>
    <mergeCell ref="D60:E60"/>
    <mergeCell ref="G60:H60"/>
    <mergeCell ref="I60:J60"/>
    <mergeCell ref="K60:L60"/>
    <mergeCell ref="M60:N60"/>
    <mergeCell ref="B59:C59"/>
    <mergeCell ref="B57:C57"/>
    <mergeCell ref="B43:C46"/>
    <mergeCell ref="B30:C30"/>
    <mergeCell ref="B49:C52"/>
    <mergeCell ref="U58:V58"/>
    <mergeCell ref="O58:P58"/>
    <mergeCell ref="S31:T31"/>
    <mergeCell ref="U31:V31"/>
    <mergeCell ref="O56:P56"/>
    <mergeCell ref="K58:L58"/>
    <mergeCell ref="M58:N58"/>
    <mergeCell ref="D56:E56"/>
    <mergeCell ref="G56:H56"/>
    <mergeCell ref="I56:J56"/>
    <mergeCell ref="K56:L56"/>
    <mergeCell ref="D59:E59"/>
    <mergeCell ref="Q54:R54"/>
    <mergeCell ref="D58:E58"/>
    <mergeCell ref="B55:C55"/>
    <mergeCell ref="D55:E55"/>
    <mergeCell ref="M54:N54"/>
    <mergeCell ref="O54:P54"/>
    <mergeCell ref="Q56:R56"/>
    <mergeCell ref="G58:H58"/>
    <mergeCell ref="I58:J58"/>
    <mergeCell ref="S42:T42"/>
    <mergeCell ref="B27:C27"/>
    <mergeCell ref="B33:C40"/>
    <mergeCell ref="B32:C32"/>
    <mergeCell ref="D32:E32"/>
    <mergeCell ref="D33:E33"/>
    <mergeCell ref="D41:E42"/>
    <mergeCell ref="K29:L29"/>
    <mergeCell ref="D27:E27"/>
    <mergeCell ref="D28:E29"/>
    <mergeCell ref="O31:P31"/>
    <mergeCell ref="D49:E49"/>
    <mergeCell ref="D50:E50"/>
    <mergeCell ref="D51:E51"/>
    <mergeCell ref="D52:E52"/>
    <mergeCell ref="D40:E40"/>
    <mergeCell ref="D45:E45"/>
    <mergeCell ref="G42:H42"/>
    <mergeCell ref="I29:J29"/>
    <mergeCell ref="G31:H31"/>
    <mergeCell ref="I31:J31"/>
    <mergeCell ref="K48:L48"/>
    <mergeCell ref="K31:L31"/>
    <mergeCell ref="M31:N31"/>
    <mergeCell ref="AO58:AP58"/>
    <mergeCell ref="AO60:AP60"/>
    <mergeCell ref="D57:E57"/>
    <mergeCell ref="Q29:R29"/>
    <mergeCell ref="M48:N48"/>
    <mergeCell ref="O48:P48"/>
    <mergeCell ref="Q48:R48"/>
    <mergeCell ref="G54:H54"/>
    <mergeCell ref="I54:J54"/>
    <mergeCell ref="K54:L54"/>
    <mergeCell ref="D53:E54"/>
    <mergeCell ref="D43:E43"/>
    <mergeCell ref="D44:E44"/>
    <mergeCell ref="D37:E37"/>
    <mergeCell ref="D38:E38"/>
    <mergeCell ref="D46:E46"/>
    <mergeCell ref="D47:E48"/>
    <mergeCell ref="AQ5:AR5"/>
    <mergeCell ref="AQ6:AR6"/>
    <mergeCell ref="AL6:AP6"/>
    <mergeCell ref="AL5:AP5"/>
    <mergeCell ref="Q31:R31"/>
    <mergeCell ref="G48:H48"/>
    <mergeCell ref="I48:J48"/>
    <mergeCell ref="O29:P29"/>
    <mergeCell ref="I42:J42"/>
    <mergeCell ref="K42:L42"/>
    <mergeCell ref="AL7:AM7"/>
    <mergeCell ref="S7:T7"/>
    <mergeCell ref="S8:T8"/>
    <mergeCell ref="S9:T9"/>
    <mergeCell ref="S10:T10"/>
    <mergeCell ref="AL8:AM8"/>
    <mergeCell ref="AG10:AH10"/>
    <mergeCell ref="AL9:AM9"/>
    <mergeCell ref="U10:V10"/>
    <mergeCell ref="AL10:AM10"/>
    <mergeCell ref="W10:X10"/>
    <mergeCell ref="Y10:Z10"/>
    <mergeCell ref="W12:X12"/>
    <mergeCell ref="Y12:Z12"/>
    <mergeCell ref="AO8:AP8"/>
    <mergeCell ref="AO12:AP12"/>
    <mergeCell ref="AG12:AH12"/>
    <mergeCell ref="AA12:AB12"/>
    <mergeCell ref="AN11:AN12"/>
    <mergeCell ref="AL12:AM12"/>
    <mergeCell ref="AG6:AK6"/>
    <mergeCell ref="AG7:AH7"/>
    <mergeCell ref="Y7:Z7"/>
    <mergeCell ref="AQ48:AR48"/>
    <mergeCell ref="Y42:Z42"/>
    <mergeCell ref="AA42:AB42"/>
    <mergeCell ref="AL20:AM20"/>
    <mergeCell ref="Y29:Z29"/>
    <mergeCell ref="AA29:AB29"/>
    <mergeCell ref="Y31:Z31"/>
    <mergeCell ref="AQ54:AR54"/>
    <mergeCell ref="AQ56:AR56"/>
    <mergeCell ref="AO20:AP20"/>
    <mergeCell ref="AO29:AP29"/>
    <mergeCell ref="AO31:AP31"/>
    <mergeCell ref="AO42:AP42"/>
    <mergeCell ref="AO48:AP48"/>
    <mergeCell ref="AO54:AP54"/>
    <mergeCell ref="AO56:AP56"/>
    <mergeCell ref="M9:N9"/>
    <mergeCell ref="O9:P9"/>
    <mergeCell ref="AQ20:AR20"/>
    <mergeCell ref="AQ29:AR29"/>
    <mergeCell ref="AQ31:AR31"/>
    <mergeCell ref="AQ42:AR42"/>
    <mergeCell ref="AL42:AM42"/>
    <mergeCell ref="AA10:AB10"/>
    <mergeCell ref="AC11:AC12"/>
    <mergeCell ref="Y9:Z9"/>
    <mergeCell ref="AA31:AB31"/>
    <mergeCell ref="AL29:AM29"/>
    <mergeCell ref="AL31:AM31"/>
    <mergeCell ref="W29:X29"/>
    <mergeCell ref="AV41:AV42"/>
    <mergeCell ref="AW41:AW42"/>
    <mergeCell ref="AG29:AH29"/>
    <mergeCell ref="B2:BD3"/>
    <mergeCell ref="AS56:AX56"/>
    <mergeCell ref="AQ58:AR58"/>
    <mergeCell ref="AQ60:AR60"/>
    <mergeCell ref="AX53:AX54"/>
    <mergeCell ref="AW59:AW60"/>
    <mergeCell ref="AX59:AX60"/>
    <mergeCell ref="AV59:AV60"/>
    <mergeCell ref="AU59:AU60"/>
    <mergeCell ref="AY8:BD8"/>
    <mergeCell ref="AU41:AU42"/>
    <mergeCell ref="AV28:AV29"/>
    <mergeCell ref="AS8:AT8"/>
    <mergeCell ref="AU8:AX8"/>
    <mergeCell ref="AU19:AU20"/>
    <mergeCell ref="AV19:AV20"/>
    <mergeCell ref="AW19:AW20"/>
    <mergeCell ref="AX19:AX20"/>
    <mergeCell ref="AX41:AX42"/>
    <mergeCell ref="AS10:AX10"/>
    <mergeCell ref="AW28:AW29"/>
    <mergeCell ref="AX28:AX29"/>
    <mergeCell ref="AV30:AV31"/>
    <mergeCell ref="AW30:AW31"/>
    <mergeCell ref="AU28:AU29"/>
    <mergeCell ref="AU30:AU31"/>
    <mergeCell ref="AX30:AX31"/>
  </mergeCells>
  <phoneticPr fontId="0" type="noConversion"/>
  <pageMargins left="0.70866141732283472" right="0.70866141732283472" top="0.74803149606299213" bottom="0.74803149606299213" header="0" footer="0"/>
  <pageSetup orientation="landscape" r:id="rId1"/>
  <ignoredErrors>
    <ignoredError sqref="AO10:AP10 AD8:AE8" numberStoredAsText="1"/>
    <ignoredError sqref="AO12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ТаблБраг общая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VassteLL</dc:creator>
  <cp:lastModifiedBy>папа</cp:lastModifiedBy>
  <cp:lastPrinted>2023-04-12T16:07:31Z</cp:lastPrinted>
  <dcterms:created xsi:type="dcterms:W3CDTF">2023-02-28T13:31:58Z</dcterms:created>
  <dcterms:modified xsi:type="dcterms:W3CDTF">2023-07-25T12:33:48Z</dcterms:modified>
</cp:coreProperties>
</file>